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горизонтально'!$H$84</definedName>
    <definedName name="allow_energy">'Время горизонтально'!$E$84</definedName>
    <definedName name="calc_with">'Время горизонтально'!$D$84</definedName>
    <definedName name="energy">'Время горизонтально'!$Z$4</definedName>
    <definedName name="group">'Время горизонтально'!$B$5</definedName>
    <definedName name="interval">'Время горизонтально'!$C$84</definedName>
    <definedName name="is_group">'Время горизонтально'!$F$84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горизонтально'!$G$84</definedName>
  </definedNames>
  <calcPr calcId="145621"/>
</workbook>
</file>

<file path=xl/calcChain.xml><?xml version="1.0" encoding="utf-8"?>
<calcChain xmlns="http://schemas.openxmlformats.org/spreadsheetml/2006/main">
  <c r="V55" i="4" l="1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9" i="1"/>
  <c r="AU29" i="1"/>
  <c r="AV29" i="1"/>
  <c r="AW29" i="1"/>
  <c r="AX29" i="1"/>
  <c r="AY29" i="1"/>
  <c r="AZ29" i="1"/>
  <c r="AK29" i="1"/>
  <c r="AL29" i="1"/>
  <c r="AM29" i="1"/>
  <c r="AN29" i="1"/>
  <c r="AO29" i="1"/>
  <c r="AP29" i="1"/>
  <c r="AQ29" i="1"/>
  <c r="AR29" i="1"/>
  <c r="AS29" i="1"/>
  <c r="AT29" i="1"/>
  <c r="AD29" i="1"/>
  <c r="AE29" i="1"/>
  <c r="AF29" i="1"/>
  <c r="AG29" i="1"/>
  <c r="AH29" i="1"/>
  <c r="AI29" i="1"/>
  <c r="AJ29" i="1"/>
  <c r="AC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  <c r="AD2" i="1"/>
</calcChain>
</file>

<file path=xl/sharedStrings.xml><?xml version="1.0" encoding="utf-8"?>
<sst xmlns="http://schemas.openxmlformats.org/spreadsheetml/2006/main" count="298" uniqueCount="133">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</sst>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4"/>
  <sheetViews>
    <sheetView tabSelected="1" zoomScaleNormal="100" zoomScaleSheetLayoutView="100" workbookViewId="0">
      <pane xSplit="2" ySplit="7" topLeftCell="AE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35 кВ У-Кубенское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27">
        <v>0</v>
      </c>
      <c r="AA8" s="23"/>
      <c r="AB8" s="22" t="s">
        <v>64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71">
        <v>0</v>
      </c>
      <c r="BA8" s="29">
        <v>0</v>
      </c>
    </row>
    <row r="9" spans="1:53" x14ac:dyDescent="0.2">
      <c r="A9" s="79"/>
      <c r="B9" s="80" t="s">
        <v>65</v>
      </c>
      <c r="C9" s="81">
        <v>5.6959999999999997</v>
      </c>
      <c r="D9" s="82">
        <v>5.8879999999999999</v>
      </c>
      <c r="E9" s="82">
        <v>5.8239999999999998</v>
      </c>
      <c r="F9" s="82">
        <v>5.6319999999999997</v>
      </c>
      <c r="G9" s="82">
        <v>5.7279999999999998</v>
      </c>
      <c r="H9" s="82">
        <v>5.84</v>
      </c>
      <c r="I9" s="82">
        <v>5.5359999999999996</v>
      </c>
      <c r="J9" s="82">
        <v>5.4880000000000004</v>
      </c>
      <c r="K9" s="82">
        <v>5.8559999999999999</v>
      </c>
      <c r="L9" s="24">
        <v>5.6319999999999997</v>
      </c>
      <c r="M9" s="24">
        <v>5.5039999999999996</v>
      </c>
      <c r="N9" s="24">
        <v>5.6959999999999997</v>
      </c>
      <c r="O9" s="24">
        <v>5.7119999999999997</v>
      </c>
      <c r="P9" s="24">
        <v>5.5039999999999996</v>
      </c>
      <c r="Q9" s="24">
        <v>5.68</v>
      </c>
      <c r="R9" s="24">
        <v>5.9359999999999999</v>
      </c>
      <c r="S9" s="24">
        <v>5.6159999999999997</v>
      </c>
      <c r="T9" s="24">
        <v>5.5839999999999996</v>
      </c>
      <c r="U9" s="24">
        <v>5.968</v>
      </c>
      <c r="V9" s="24">
        <v>5.8879999999999999</v>
      </c>
      <c r="W9" s="24">
        <v>5.6639999999999997</v>
      </c>
      <c r="X9" s="24">
        <v>5.84</v>
      </c>
      <c r="Y9" s="24">
        <v>5.92</v>
      </c>
      <c r="Z9" s="71">
        <v>5.84</v>
      </c>
      <c r="AA9" s="23"/>
      <c r="AB9" s="22" t="s">
        <v>65</v>
      </c>
      <c r="AC9" s="24">
        <v>5.984</v>
      </c>
      <c r="AD9" s="24">
        <v>6.1760000000000002</v>
      </c>
      <c r="AE9" s="24">
        <v>5.8719999999999999</v>
      </c>
      <c r="AF9" s="24">
        <v>6.048</v>
      </c>
      <c r="AG9" s="24">
        <v>6.24</v>
      </c>
      <c r="AH9" s="24">
        <v>6.1120000000000001</v>
      </c>
      <c r="AI9" s="24">
        <v>6.1760000000000002</v>
      </c>
      <c r="AJ9" s="24">
        <v>6.3680000000000003</v>
      </c>
      <c r="AK9" s="24">
        <v>6.16</v>
      </c>
      <c r="AL9" s="24">
        <v>6.1920000000000002</v>
      </c>
      <c r="AM9" s="24">
        <v>6.4960000000000004</v>
      </c>
      <c r="AN9" s="24">
        <v>6.2240000000000002</v>
      </c>
      <c r="AO9" s="24">
        <v>6.1760000000000002</v>
      </c>
      <c r="AP9" s="24">
        <v>6.4640000000000004</v>
      </c>
      <c r="AQ9" s="24">
        <v>6.2880000000000003</v>
      </c>
      <c r="AR9" s="24">
        <v>6.1920000000000002</v>
      </c>
      <c r="AS9" s="24">
        <v>6.4640000000000004</v>
      </c>
      <c r="AT9" s="24">
        <v>6.1920000000000002</v>
      </c>
      <c r="AU9" s="24">
        <v>6.048</v>
      </c>
      <c r="AV9" s="24">
        <v>6.32</v>
      </c>
      <c r="AW9" s="24">
        <v>6.1760000000000002</v>
      </c>
      <c r="AX9" s="24">
        <v>6</v>
      </c>
      <c r="AY9" s="24">
        <v>6.1440000000000001</v>
      </c>
      <c r="AZ9" s="71">
        <v>6.048</v>
      </c>
      <c r="BA9" s="83">
        <v>286.03199999999998</v>
      </c>
    </row>
    <row r="10" spans="1:53" x14ac:dyDescent="0.2">
      <c r="A10" s="79"/>
      <c r="B10" s="80" t="s">
        <v>66</v>
      </c>
      <c r="C10" s="81">
        <v>1161.5999999999999</v>
      </c>
      <c r="D10" s="82">
        <v>1152</v>
      </c>
      <c r="E10" s="82">
        <v>1149.5999999999999</v>
      </c>
      <c r="F10" s="82">
        <v>1128</v>
      </c>
      <c r="G10" s="82">
        <v>1176</v>
      </c>
      <c r="H10" s="82">
        <v>1180.8</v>
      </c>
      <c r="I10" s="82">
        <v>1156.8</v>
      </c>
      <c r="J10" s="82">
        <v>1166.4000000000001</v>
      </c>
      <c r="K10" s="82">
        <v>1144.8</v>
      </c>
      <c r="L10" s="24">
        <v>1123.2</v>
      </c>
      <c r="M10" s="24">
        <v>1154.4000000000001</v>
      </c>
      <c r="N10" s="24">
        <v>1149.5999999999999</v>
      </c>
      <c r="O10" s="24">
        <v>1180.8</v>
      </c>
      <c r="P10" s="24">
        <v>1202.4000000000001</v>
      </c>
      <c r="Q10" s="24">
        <v>1207.2</v>
      </c>
      <c r="R10" s="24">
        <v>1221.5999999999999</v>
      </c>
      <c r="S10" s="24">
        <v>1236</v>
      </c>
      <c r="T10" s="24">
        <v>1204.8</v>
      </c>
      <c r="U10" s="24">
        <v>1238.4000000000001</v>
      </c>
      <c r="V10" s="24">
        <v>1252.8</v>
      </c>
      <c r="W10" s="24">
        <v>1248</v>
      </c>
      <c r="X10" s="24">
        <v>1300.8</v>
      </c>
      <c r="Y10" s="24">
        <v>1250.4000000000001</v>
      </c>
      <c r="Z10" s="71">
        <v>1233.5999999999999</v>
      </c>
      <c r="AA10" s="23"/>
      <c r="AB10" s="22" t="s">
        <v>66</v>
      </c>
      <c r="AC10" s="24">
        <v>1214.4000000000001</v>
      </c>
      <c r="AD10" s="24">
        <v>1231.2</v>
      </c>
      <c r="AE10" s="24">
        <v>1200</v>
      </c>
      <c r="AF10" s="24">
        <v>1233.5999999999999</v>
      </c>
      <c r="AG10" s="24">
        <v>1252.8</v>
      </c>
      <c r="AH10" s="24">
        <v>1238.4000000000001</v>
      </c>
      <c r="AI10" s="24">
        <v>1274.4000000000001</v>
      </c>
      <c r="AJ10" s="24">
        <v>1269.5999999999999</v>
      </c>
      <c r="AK10" s="24">
        <v>1286.4000000000001</v>
      </c>
      <c r="AL10" s="24">
        <v>1305.5999999999999</v>
      </c>
      <c r="AM10" s="24">
        <v>1408.8</v>
      </c>
      <c r="AN10" s="24">
        <v>1377.6</v>
      </c>
      <c r="AO10" s="24">
        <v>1365.6</v>
      </c>
      <c r="AP10" s="24">
        <v>1380</v>
      </c>
      <c r="AQ10" s="24">
        <v>1365.6</v>
      </c>
      <c r="AR10" s="24">
        <v>1346.4</v>
      </c>
      <c r="AS10" s="24">
        <v>1363.2</v>
      </c>
      <c r="AT10" s="24">
        <v>1315.2</v>
      </c>
      <c r="AU10" s="24">
        <v>1310.4000000000001</v>
      </c>
      <c r="AV10" s="24">
        <v>1317.6</v>
      </c>
      <c r="AW10" s="24">
        <v>1274.4000000000001</v>
      </c>
      <c r="AX10" s="24">
        <v>1240.8</v>
      </c>
      <c r="AY10" s="24">
        <v>1197.5999999999999</v>
      </c>
      <c r="AZ10" s="71">
        <v>1183.2</v>
      </c>
      <c r="BA10" s="83">
        <v>59572.800000000003</v>
      </c>
    </row>
    <row r="11" spans="1:53" x14ac:dyDescent="0.2">
      <c r="A11" s="79"/>
      <c r="B11" s="80" t="s">
        <v>67</v>
      </c>
      <c r="C11" s="81">
        <v>249.6</v>
      </c>
      <c r="D11" s="82">
        <v>232.8</v>
      </c>
      <c r="E11" s="82">
        <v>240</v>
      </c>
      <c r="F11" s="82">
        <v>240</v>
      </c>
      <c r="G11" s="82">
        <v>223.2</v>
      </c>
      <c r="H11" s="82">
        <v>220.8</v>
      </c>
      <c r="I11" s="82">
        <v>211.2</v>
      </c>
      <c r="J11" s="82">
        <v>216</v>
      </c>
      <c r="K11" s="82">
        <v>213.6</v>
      </c>
      <c r="L11" s="24">
        <v>216</v>
      </c>
      <c r="M11" s="24">
        <v>237.6</v>
      </c>
      <c r="N11" s="24">
        <v>225.6</v>
      </c>
      <c r="O11" s="24">
        <v>218.4</v>
      </c>
      <c r="P11" s="24">
        <v>225.6</v>
      </c>
      <c r="Q11" s="24">
        <v>261.60000000000002</v>
      </c>
      <c r="R11" s="24">
        <v>280.8</v>
      </c>
      <c r="S11" s="24">
        <v>259.2</v>
      </c>
      <c r="T11" s="24">
        <v>271.2</v>
      </c>
      <c r="U11" s="24">
        <v>273.60000000000002</v>
      </c>
      <c r="V11" s="24">
        <v>278.39999999999998</v>
      </c>
      <c r="W11" s="24">
        <v>254.4</v>
      </c>
      <c r="X11" s="24">
        <v>225.6</v>
      </c>
      <c r="Y11" s="24">
        <v>235.2</v>
      </c>
      <c r="Z11" s="71">
        <v>240</v>
      </c>
      <c r="AA11" s="23"/>
      <c r="AB11" s="22" t="s">
        <v>67</v>
      </c>
      <c r="AC11" s="24">
        <v>256.8</v>
      </c>
      <c r="AD11" s="24">
        <v>259.2</v>
      </c>
      <c r="AE11" s="24">
        <v>230.4</v>
      </c>
      <c r="AF11" s="24">
        <v>235.2</v>
      </c>
      <c r="AG11" s="24">
        <v>228</v>
      </c>
      <c r="AH11" s="24">
        <v>244.8</v>
      </c>
      <c r="AI11" s="24">
        <v>249.6</v>
      </c>
      <c r="AJ11" s="24">
        <v>266.39999999999998</v>
      </c>
      <c r="AK11" s="24">
        <v>280.8</v>
      </c>
      <c r="AL11" s="24">
        <v>285.60000000000002</v>
      </c>
      <c r="AM11" s="24">
        <v>290.39999999999998</v>
      </c>
      <c r="AN11" s="24">
        <v>273.60000000000002</v>
      </c>
      <c r="AO11" s="24">
        <v>273.60000000000002</v>
      </c>
      <c r="AP11" s="24">
        <v>280.8</v>
      </c>
      <c r="AQ11" s="24">
        <v>285.60000000000002</v>
      </c>
      <c r="AR11" s="24">
        <v>285.60000000000002</v>
      </c>
      <c r="AS11" s="24">
        <v>268.8</v>
      </c>
      <c r="AT11" s="24">
        <v>256.8</v>
      </c>
      <c r="AU11" s="24">
        <v>256.8</v>
      </c>
      <c r="AV11" s="24">
        <v>276</v>
      </c>
      <c r="AW11" s="24">
        <v>242.4</v>
      </c>
      <c r="AX11" s="24">
        <v>240</v>
      </c>
      <c r="AY11" s="24">
        <v>261.60000000000002</v>
      </c>
      <c r="AZ11" s="71">
        <v>240</v>
      </c>
      <c r="BA11" s="83">
        <v>12019.2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71">
        <v>0</v>
      </c>
      <c r="AA13" s="23"/>
      <c r="AB13" s="22" t="s">
        <v>69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71">
        <v>0</v>
      </c>
      <c r="BA13" s="83">
        <v>0</v>
      </c>
    </row>
    <row r="14" spans="1:53" x14ac:dyDescent="0.2">
      <c r="A14" s="79"/>
      <c r="B14" s="80" t="s">
        <v>70</v>
      </c>
      <c r="C14" s="81">
        <v>442.2</v>
      </c>
      <c r="D14" s="82">
        <v>436.2</v>
      </c>
      <c r="E14" s="82">
        <v>438</v>
      </c>
      <c r="F14" s="82">
        <v>430.5</v>
      </c>
      <c r="G14" s="82">
        <v>433.2</v>
      </c>
      <c r="H14" s="82">
        <v>444</v>
      </c>
      <c r="I14" s="82">
        <v>430.2</v>
      </c>
      <c r="J14" s="82">
        <v>421.8</v>
      </c>
      <c r="K14" s="82">
        <v>411.3</v>
      </c>
      <c r="L14" s="24">
        <v>411.9</v>
      </c>
      <c r="M14" s="24">
        <v>410.7</v>
      </c>
      <c r="N14" s="24">
        <v>420.9</v>
      </c>
      <c r="O14" s="24">
        <v>444.9</v>
      </c>
      <c r="P14" s="24">
        <v>439.8</v>
      </c>
      <c r="Q14" s="24">
        <v>436.8</v>
      </c>
      <c r="R14" s="24">
        <v>439.5</v>
      </c>
      <c r="S14" s="24">
        <v>432.9</v>
      </c>
      <c r="T14" s="24">
        <v>424.5</v>
      </c>
      <c r="U14" s="24">
        <v>435</v>
      </c>
      <c r="V14" s="24">
        <v>449.4</v>
      </c>
      <c r="W14" s="24">
        <v>433.5</v>
      </c>
      <c r="X14" s="24">
        <v>435</v>
      </c>
      <c r="Y14" s="24">
        <v>438.3</v>
      </c>
      <c r="Z14" s="71">
        <v>422.4</v>
      </c>
      <c r="AA14" s="23"/>
      <c r="AB14" s="22" t="s">
        <v>70</v>
      </c>
      <c r="AC14" s="24">
        <v>421.2</v>
      </c>
      <c r="AD14" s="24">
        <v>445.5</v>
      </c>
      <c r="AE14" s="24">
        <v>431.4</v>
      </c>
      <c r="AF14" s="24">
        <v>437.1</v>
      </c>
      <c r="AG14" s="24">
        <v>442.5</v>
      </c>
      <c r="AH14" s="24">
        <v>422.7</v>
      </c>
      <c r="AI14" s="24">
        <v>429</v>
      </c>
      <c r="AJ14" s="24">
        <v>444.3</v>
      </c>
      <c r="AK14" s="24">
        <v>442.2</v>
      </c>
      <c r="AL14" s="24">
        <v>438.6</v>
      </c>
      <c r="AM14" s="24">
        <v>457.2</v>
      </c>
      <c r="AN14" s="24">
        <v>446.7</v>
      </c>
      <c r="AO14" s="24">
        <v>444</v>
      </c>
      <c r="AP14" s="24">
        <v>461.4</v>
      </c>
      <c r="AQ14" s="24">
        <v>468</v>
      </c>
      <c r="AR14" s="24">
        <v>444</v>
      </c>
      <c r="AS14" s="24">
        <v>437.4</v>
      </c>
      <c r="AT14" s="24">
        <v>445.8</v>
      </c>
      <c r="AU14" s="24">
        <v>435.9</v>
      </c>
      <c r="AV14" s="24">
        <v>457.2</v>
      </c>
      <c r="AW14" s="24">
        <v>441.9</v>
      </c>
      <c r="AX14" s="24">
        <v>434.7</v>
      </c>
      <c r="AY14" s="24">
        <v>414.3</v>
      </c>
      <c r="AZ14" s="71">
        <v>418.2</v>
      </c>
      <c r="BA14" s="83">
        <v>20924.099999999999</v>
      </c>
    </row>
    <row r="15" spans="1:53" x14ac:dyDescent="0.2">
      <c r="A15" s="79"/>
      <c r="B15" s="80" t="s">
        <v>71</v>
      </c>
      <c r="C15" s="81">
        <v>59.2</v>
      </c>
      <c r="D15" s="82">
        <v>58.4</v>
      </c>
      <c r="E15" s="82">
        <v>58.4</v>
      </c>
      <c r="F15" s="82">
        <v>56.8</v>
      </c>
      <c r="G15" s="82">
        <v>60</v>
      </c>
      <c r="H15" s="82">
        <v>53.6</v>
      </c>
      <c r="I15" s="82">
        <v>58.4</v>
      </c>
      <c r="J15" s="82">
        <v>58.4</v>
      </c>
      <c r="K15" s="82">
        <v>54.4</v>
      </c>
      <c r="L15" s="24">
        <v>58.4</v>
      </c>
      <c r="M15" s="24">
        <v>58.4</v>
      </c>
      <c r="N15" s="24">
        <v>56</v>
      </c>
      <c r="O15" s="24">
        <v>59.2</v>
      </c>
      <c r="P15" s="24">
        <v>57.6</v>
      </c>
      <c r="Q15" s="24">
        <v>53.6</v>
      </c>
      <c r="R15" s="24">
        <v>58.4</v>
      </c>
      <c r="S15" s="24">
        <v>60</v>
      </c>
      <c r="T15" s="24">
        <v>56.8</v>
      </c>
      <c r="U15" s="24">
        <v>60.8</v>
      </c>
      <c r="V15" s="24">
        <v>59.2</v>
      </c>
      <c r="W15" s="24">
        <v>52</v>
      </c>
      <c r="X15" s="24">
        <v>61.6</v>
      </c>
      <c r="Y15" s="24">
        <v>56.8</v>
      </c>
      <c r="Z15" s="71">
        <v>57.6</v>
      </c>
      <c r="AA15" s="23"/>
      <c r="AB15" s="22" t="s">
        <v>71</v>
      </c>
      <c r="AC15" s="24">
        <v>57.6</v>
      </c>
      <c r="AD15" s="24">
        <v>56.8</v>
      </c>
      <c r="AE15" s="24">
        <v>54.4</v>
      </c>
      <c r="AF15" s="24">
        <v>60</v>
      </c>
      <c r="AG15" s="24">
        <v>60</v>
      </c>
      <c r="AH15" s="24">
        <v>60</v>
      </c>
      <c r="AI15" s="24">
        <v>67.2</v>
      </c>
      <c r="AJ15" s="24">
        <v>65.599999999999994</v>
      </c>
      <c r="AK15" s="24">
        <v>63.2</v>
      </c>
      <c r="AL15" s="24">
        <v>66.400000000000006</v>
      </c>
      <c r="AM15" s="24">
        <v>73.599999999999994</v>
      </c>
      <c r="AN15" s="24">
        <v>72</v>
      </c>
      <c r="AO15" s="24">
        <v>69.599999999999994</v>
      </c>
      <c r="AP15" s="24">
        <v>71.2</v>
      </c>
      <c r="AQ15" s="24">
        <v>66.400000000000006</v>
      </c>
      <c r="AR15" s="24">
        <v>65.599999999999994</v>
      </c>
      <c r="AS15" s="24">
        <v>70.400000000000006</v>
      </c>
      <c r="AT15" s="24">
        <v>57.6</v>
      </c>
      <c r="AU15" s="24">
        <v>62.4</v>
      </c>
      <c r="AV15" s="24">
        <v>63.2</v>
      </c>
      <c r="AW15" s="24">
        <v>59.2</v>
      </c>
      <c r="AX15" s="24">
        <v>61.6</v>
      </c>
      <c r="AY15" s="24">
        <v>64</v>
      </c>
      <c r="AZ15" s="71">
        <v>56</v>
      </c>
      <c r="BA15" s="83">
        <v>2908</v>
      </c>
    </row>
    <row r="16" spans="1:53" x14ac:dyDescent="0.2">
      <c r="A16" s="79"/>
      <c r="B16" s="80" t="s">
        <v>72</v>
      </c>
      <c r="C16" s="81">
        <v>90.6</v>
      </c>
      <c r="D16" s="82">
        <v>89.2</v>
      </c>
      <c r="E16" s="82">
        <v>90.2</v>
      </c>
      <c r="F16" s="82">
        <v>89.6</v>
      </c>
      <c r="G16" s="82">
        <v>88.2</v>
      </c>
      <c r="H16" s="82">
        <v>88.6</v>
      </c>
      <c r="I16" s="82">
        <v>92.2</v>
      </c>
      <c r="J16" s="82">
        <v>94.8</v>
      </c>
      <c r="K16" s="82">
        <v>92.4</v>
      </c>
      <c r="L16" s="24">
        <v>88.8</v>
      </c>
      <c r="M16" s="24">
        <v>95.2</v>
      </c>
      <c r="N16" s="24">
        <v>94.4</v>
      </c>
      <c r="O16" s="24">
        <v>100.6</v>
      </c>
      <c r="P16" s="24">
        <v>100.6</v>
      </c>
      <c r="Q16" s="24">
        <v>110</v>
      </c>
      <c r="R16" s="24">
        <v>111.6</v>
      </c>
      <c r="S16" s="24">
        <v>120.8</v>
      </c>
      <c r="T16" s="24">
        <v>114.8</v>
      </c>
      <c r="U16" s="24">
        <v>119.2</v>
      </c>
      <c r="V16" s="24">
        <v>118.2</v>
      </c>
      <c r="W16" s="24">
        <v>118.8</v>
      </c>
      <c r="X16" s="24">
        <v>123.8</v>
      </c>
      <c r="Y16" s="24">
        <v>102.8</v>
      </c>
      <c r="Z16" s="71">
        <v>124</v>
      </c>
      <c r="AA16" s="23"/>
      <c r="AB16" s="22" t="s">
        <v>72</v>
      </c>
      <c r="AC16" s="24">
        <v>109.2</v>
      </c>
      <c r="AD16" s="24">
        <v>105</v>
      </c>
      <c r="AE16" s="24">
        <v>109.6</v>
      </c>
      <c r="AF16" s="24">
        <v>108.8</v>
      </c>
      <c r="AG16" s="24">
        <v>123.6</v>
      </c>
      <c r="AH16" s="24">
        <v>135.4</v>
      </c>
      <c r="AI16" s="24">
        <v>125.8</v>
      </c>
      <c r="AJ16" s="24">
        <v>121.6</v>
      </c>
      <c r="AK16" s="24">
        <v>124</v>
      </c>
      <c r="AL16" s="24">
        <v>123.8</v>
      </c>
      <c r="AM16" s="24">
        <v>142.19999999999999</v>
      </c>
      <c r="AN16" s="24">
        <v>139</v>
      </c>
      <c r="AO16" s="24">
        <v>143.4</v>
      </c>
      <c r="AP16" s="24">
        <v>161.6</v>
      </c>
      <c r="AQ16" s="24">
        <v>136.80000000000001</v>
      </c>
      <c r="AR16" s="24">
        <v>126</v>
      </c>
      <c r="AS16" s="24">
        <v>139.80000000000001</v>
      </c>
      <c r="AT16" s="24">
        <v>123.8</v>
      </c>
      <c r="AU16" s="24">
        <v>144.4</v>
      </c>
      <c r="AV16" s="24">
        <v>135.4</v>
      </c>
      <c r="AW16" s="24">
        <v>124.2</v>
      </c>
      <c r="AX16" s="24">
        <v>117.8</v>
      </c>
      <c r="AY16" s="24">
        <v>113.4</v>
      </c>
      <c r="AZ16" s="71">
        <v>107</v>
      </c>
      <c r="BA16" s="83">
        <v>5501</v>
      </c>
    </row>
    <row r="17" spans="1:53" x14ac:dyDescent="0.2">
      <c r="A17" s="79"/>
      <c r="B17" s="80" t="s">
        <v>73</v>
      </c>
      <c r="C17" s="81">
        <v>84.4</v>
      </c>
      <c r="D17" s="82">
        <v>76.599999999999994</v>
      </c>
      <c r="E17" s="82">
        <v>93.4</v>
      </c>
      <c r="F17" s="82">
        <v>88.2</v>
      </c>
      <c r="G17" s="82">
        <v>65.8</v>
      </c>
      <c r="H17" s="82">
        <v>67.599999999999994</v>
      </c>
      <c r="I17" s="82">
        <v>62.2</v>
      </c>
      <c r="J17" s="82">
        <v>69.400000000000006</v>
      </c>
      <c r="K17" s="82">
        <v>66.2</v>
      </c>
      <c r="L17" s="24">
        <v>61.2</v>
      </c>
      <c r="M17" s="24">
        <v>84.8</v>
      </c>
      <c r="N17" s="24">
        <v>76.8</v>
      </c>
      <c r="O17" s="24">
        <v>63.6</v>
      </c>
      <c r="P17" s="24">
        <v>63.2</v>
      </c>
      <c r="Q17" s="24">
        <v>64.400000000000006</v>
      </c>
      <c r="R17" s="24">
        <v>73.599999999999994</v>
      </c>
      <c r="S17" s="24">
        <v>66</v>
      </c>
      <c r="T17" s="24">
        <v>77.2</v>
      </c>
      <c r="U17" s="24">
        <v>87.4</v>
      </c>
      <c r="V17" s="24">
        <v>81.400000000000006</v>
      </c>
      <c r="W17" s="24">
        <v>81.2</v>
      </c>
      <c r="X17" s="24">
        <v>69</v>
      </c>
      <c r="Y17" s="24">
        <v>68</v>
      </c>
      <c r="Z17" s="71">
        <v>70.400000000000006</v>
      </c>
      <c r="AA17" s="23"/>
      <c r="AB17" s="22" t="s">
        <v>73</v>
      </c>
      <c r="AC17" s="24">
        <v>75.2</v>
      </c>
      <c r="AD17" s="24">
        <v>87.8</v>
      </c>
      <c r="AE17" s="24">
        <v>69.599999999999994</v>
      </c>
      <c r="AF17" s="24">
        <v>67</v>
      </c>
      <c r="AG17" s="24">
        <v>65.400000000000006</v>
      </c>
      <c r="AH17" s="24">
        <v>68.599999999999994</v>
      </c>
      <c r="AI17" s="24">
        <v>68.8</v>
      </c>
      <c r="AJ17" s="24">
        <v>84.6</v>
      </c>
      <c r="AK17" s="24">
        <v>92.8</v>
      </c>
      <c r="AL17" s="24">
        <v>72.400000000000006</v>
      </c>
      <c r="AM17" s="24">
        <v>68.2</v>
      </c>
      <c r="AN17" s="24">
        <v>69</v>
      </c>
      <c r="AO17" s="24">
        <v>76</v>
      </c>
      <c r="AP17" s="24">
        <v>70.8</v>
      </c>
      <c r="AQ17" s="24">
        <v>66.8</v>
      </c>
      <c r="AR17" s="24">
        <v>87.8</v>
      </c>
      <c r="AS17" s="24">
        <v>76.400000000000006</v>
      </c>
      <c r="AT17" s="24">
        <v>71.2</v>
      </c>
      <c r="AU17" s="24">
        <v>71.2</v>
      </c>
      <c r="AV17" s="24">
        <v>76</v>
      </c>
      <c r="AW17" s="24">
        <v>66.400000000000006</v>
      </c>
      <c r="AX17" s="24">
        <v>62.8</v>
      </c>
      <c r="AY17" s="24">
        <v>89.6</v>
      </c>
      <c r="AZ17" s="71">
        <v>76.400000000000006</v>
      </c>
      <c r="BA17" s="83">
        <v>3542.8</v>
      </c>
    </row>
    <row r="18" spans="1:53" x14ac:dyDescent="0.2">
      <c r="A18" s="79"/>
      <c r="B18" s="80" t="s">
        <v>74</v>
      </c>
      <c r="C18" s="81">
        <v>160.4</v>
      </c>
      <c r="D18" s="82">
        <v>150.80000000000001</v>
      </c>
      <c r="E18" s="82">
        <v>141.19999999999999</v>
      </c>
      <c r="F18" s="82">
        <v>146</v>
      </c>
      <c r="G18" s="82">
        <v>150.6</v>
      </c>
      <c r="H18" s="82">
        <v>148.19999999999999</v>
      </c>
      <c r="I18" s="82">
        <v>144</v>
      </c>
      <c r="J18" s="82">
        <v>141</v>
      </c>
      <c r="K18" s="82">
        <v>140.6</v>
      </c>
      <c r="L18" s="24">
        <v>148.6</v>
      </c>
      <c r="M18" s="24">
        <v>148.19999999999999</v>
      </c>
      <c r="N18" s="24">
        <v>143.6</v>
      </c>
      <c r="O18" s="24">
        <v>148.6</v>
      </c>
      <c r="P18" s="24">
        <v>155.80000000000001</v>
      </c>
      <c r="Q18" s="24">
        <v>192.8</v>
      </c>
      <c r="R18" s="24">
        <v>200.6</v>
      </c>
      <c r="S18" s="24">
        <v>188</v>
      </c>
      <c r="T18" s="24">
        <v>188.4</v>
      </c>
      <c r="U18" s="24">
        <v>179.4</v>
      </c>
      <c r="V18" s="24">
        <v>191.6</v>
      </c>
      <c r="W18" s="24">
        <v>166.6</v>
      </c>
      <c r="X18" s="24">
        <v>152.80000000000001</v>
      </c>
      <c r="Y18" s="24">
        <v>160.6</v>
      </c>
      <c r="Z18" s="71">
        <v>163.4</v>
      </c>
      <c r="AA18" s="23"/>
      <c r="AB18" s="22" t="s">
        <v>74</v>
      </c>
      <c r="AC18" s="24">
        <v>174.6</v>
      </c>
      <c r="AD18" s="24">
        <v>165.6</v>
      </c>
      <c r="AE18" s="24">
        <v>156</v>
      </c>
      <c r="AF18" s="24">
        <v>161.6</v>
      </c>
      <c r="AG18" s="24">
        <v>157.19999999999999</v>
      </c>
      <c r="AH18" s="24">
        <v>169.2</v>
      </c>
      <c r="AI18" s="24">
        <v>175</v>
      </c>
      <c r="AJ18" s="24">
        <v>174</v>
      </c>
      <c r="AK18" s="24">
        <v>183.8</v>
      </c>
      <c r="AL18" s="24">
        <v>206</v>
      </c>
      <c r="AM18" s="24">
        <v>216</v>
      </c>
      <c r="AN18" s="24">
        <v>197.6</v>
      </c>
      <c r="AO18" s="24">
        <v>192.4</v>
      </c>
      <c r="AP18" s="24">
        <v>202.4</v>
      </c>
      <c r="AQ18" s="24">
        <v>212.6</v>
      </c>
      <c r="AR18" s="24">
        <v>193.2</v>
      </c>
      <c r="AS18" s="24">
        <v>185.6</v>
      </c>
      <c r="AT18" s="24">
        <v>179.2</v>
      </c>
      <c r="AU18" s="24">
        <v>180.4</v>
      </c>
      <c r="AV18" s="24">
        <v>193.4</v>
      </c>
      <c r="AW18" s="24">
        <v>168.6</v>
      </c>
      <c r="AX18" s="24">
        <v>171.8</v>
      </c>
      <c r="AY18" s="24">
        <v>167</v>
      </c>
      <c r="AZ18" s="71">
        <v>157.19999999999999</v>
      </c>
      <c r="BA18" s="83">
        <v>8192.2000000000007</v>
      </c>
    </row>
    <row r="19" spans="1:53" x14ac:dyDescent="0.2">
      <c r="A19" s="79"/>
      <c r="B19" s="80" t="s">
        <v>75</v>
      </c>
      <c r="C19" s="81">
        <v>145.80000000000001</v>
      </c>
      <c r="D19" s="82">
        <v>137</v>
      </c>
      <c r="E19" s="82">
        <v>139.19999999999999</v>
      </c>
      <c r="F19" s="82">
        <v>137.19999999999999</v>
      </c>
      <c r="G19" s="82">
        <v>135.19999999999999</v>
      </c>
      <c r="H19" s="82">
        <v>136.19999999999999</v>
      </c>
      <c r="I19" s="82">
        <v>136.80000000000001</v>
      </c>
      <c r="J19" s="82">
        <v>135.80000000000001</v>
      </c>
      <c r="K19" s="82">
        <v>133.19999999999999</v>
      </c>
      <c r="L19" s="24">
        <v>133.80000000000001</v>
      </c>
      <c r="M19" s="24">
        <v>137</v>
      </c>
      <c r="N19" s="24">
        <v>138.80000000000001</v>
      </c>
      <c r="O19" s="24">
        <v>148.19999999999999</v>
      </c>
      <c r="P19" s="24">
        <v>163.80000000000001</v>
      </c>
      <c r="Q19" s="24">
        <v>169.4</v>
      </c>
      <c r="R19" s="24">
        <v>164</v>
      </c>
      <c r="S19" s="24">
        <v>166.2</v>
      </c>
      <c r="T19" s="24">
        <v>160.19999999999999</v>
      </c>
      <c r="U19" s="24">
        <v>163.80000000000001</v>
      </c>
      <c r="V19" s="24">
        <v>155</v>
      </c>
      <c r="W19" s="24">
        <v>160</v>
      </c>
      <c r="X19" s="24">
        <v>158</v>
      </c>
      <c r="Y19" s="24">
        <v>154.19999999999999</v>
      </c>
      <c r="Z19" s="71">
        <v>154.6</v>
      </c>
      <c r="AA19" s="23"/>
      <c r="AB19" s="22" t="s">
        <v>75</v>
      </c>
      <c r="AC19" s="24">
        <v>153.80000000000001</v>
      </c>
      <c r="AD19" s="24">
        <v>160.80000000000001</v>
      </c>
      <c r="AE19" s="24">
        <v>155.4</v>
      </c>
      <c r="AF19" s="24">
        <v>162.19999999999999</v>
      </c>
      <c r="AG19" s="24">
        <v>160.19999999999999</v>
      </c>
      <c r="AH19" s="24">
        <v>155.6</v>
      </c>
      <c r="AI19" s="24">
        <v>167.8</v>
      </c>
      <c r="AJ19" s="24">
        <v>166.8</v>
      </c>
      <c r="AK19" s="24">
        <v>176.4</v>
      </c>
      <c r="AL19" s="24">
        <v>179.8</v>
      </c>
      <c r="AM19" s="24">
        <v>189.2</v>
      </c>
      <c r="AN19" s="24">
        <v>199.4</v>
      </c>
      <c r="AO19" s="24">
        <v>188</v>
      </c>
      <c r="AP19" s="24">
        <v>191.8</v>
      </c>
      <c r="AQ19" s="24">
        <v>192.2</v>
      </c>
      <c r="AR19" s="24">
        <v>196.6</v>
      </c>
      <c r="AS19" s="24">
        <v>203</v>
      </c>
      <c r="AT19" s="24">
        <v>194.8</v>
      </c>
      <c r="AU19" s="24">
        <v>184</v>
      </c>
      <c r="AV19" s="24">
        <v>179</v>
      </c>
      <c r="AW19" s="24">
        <v>169.2</v>
      </c>
      <c r="AX19" s="24">
        <v>160</v>
      </c>
      <c r="AY19" s="24">
        <v>150.4</v>
      </c>
      <c r="AZ19" s="71">
        <v>147.4</v>
      </c>
      <c r="BA19" s="83">
        <v>7747.2</v>
      </c>
    </row>
    <row r="20" spans="1:53" x14ac:dyDescent="0.2">
      <c r="A20" s="79"/>
      <c r="B20" s="80" t="s">
        <v>76</v>
      </c>
      <c r="C20" s="81">
        <v>419.1</v>
      </c>
      <c r="D20" s="82">
        <v>428.4</v>
      </c>
      <c r="E20" s="82">
        <v>419.1</v>
      </c>
      <c r="F20" s="82">
        <v>409.5</v>
      </c>
      <c r="G20" s="82">
        <v>456.3</v>
      </c>
      <c r="H20" s="82">
        <v>454.5</v>
      </c>
      <c r="I20" s="82">
        <v>435</v>
      </c>
      <c r="J20" s="82">
        <v>452.4</v>
      </c>
      <c r="K20" s="82">
        <v>447.6</v>
      </c>
      <c r="L20" s="24">
        <v>424.8</v>
      </c>
      <c r="M20" s="24">
        <v>449.7</v>
      </c>
      <c r="N20" s="24">
        <v>435.3</v>
      </c>
      <c r="O20" s="24">
        <v>426</v>
      </c>
      <c r="P20" s="24">
        <v>436.8</v>
      </c>
      <c r="Q20" s="24">
        <v>432.6</v>
      </c>
      <c r="R20" s="24">
        <v>444.3</v>
      </c>
      <c r="S20" s="24">
        <v>453</v>
      </c>
      <c r="T20" s="24">
        <v>444.3</v>
      </c>
      <c r="U20" s="24">
        <v>457.2</v>
      </c>
      <c r="V20" s="24">
        <v>465.6</v>
      </c>
      <c r="W20" s="24">
        <v>481.2</v>
      </c>
      <c r="X20" s="24">
        <v>519.6</v>
      </c>
      <c r="Y20" s="24">
        <v>494.1</v>
      </c>
      <c r="Z20" s="71">
        <v>472.8</v>
      </c>
      <c r="AA20" s="23"/>
      <c r="AB20" s="22" t="s">
        <v>76</v>
      </c>
      <c r="AC20" s="24">
        <v>468.3</v>
      </c>
      <c r="AD20" s="24">
        <v>459</v>
      </c>
      <c r="AE20" s="24">
        <v>444.3</v>
      </c>
      <c r="AF20" s="24">
        <v>461.4</v>
      </c>
      <c r="AG20" s="24">
        <v>461.7</v>
      </c>
      <c r="AH20" s="24">
        <v>461.7</v>
      </c>
      <c r="AI20" s="24">
        <v>481.5</v>
      </c>
      <c r="AJ20" s="24">
        <v>467.4</v>
      </c>
      <c r="AK20" s="24">
        <v>477.3</v>
      </c>
      <c r="AL20" s="24">
        <v>493.8</v>
      </c>
      <c r="AM20" s="24">
        <v>541.79999999999995</v>
      </c>
      <c r="AN20" s="24">
        <v>518.1</v>
      </c>
      <c r="AO20" s="24">
        <v>515.70000000000005</v>
      </c>
      <c r="AP20" s="24">
        <v>489.9</v>
      </c>
      <c r="AQ20" s="24">
        <v>498.6</v>
      </c>
      <c r="AR20" s="24">
        <v>510</v>
      </c>
      <c r="AS20" s="24">
        <v>509.7</v>
      </c>
      <c r="AT20" s="24">
        <v>489.9</v>
      </c>
      <c r="AU20" s="24">
        <v>479.1</v>
      </c>
      <c r="AV20" s="24">
        <v>480.6</v>
      </c>
      <c r="AW20" s="24">
        <v>477</v>
      </c>
      <c r="AX20" s="24">
        <v>463.5</v>
      </c>
      <c r="AY20" s="24">
        <v>451.5</v>
      </c>
      <c r="AZ20" s="71">
        <v>452.1</v>
      </c>
      <c r="BA20" s="83">
        <v>22313.1</v>
      </c>
    </row>
    <row r="21" spans="1:53" x14ac:dyDescent="0.2">
      <c r="A21" s="79"/>
      <c r="B21" s="80" t="s">
        <v>77</v>
      </c>
      <c r="C21" s="81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71">
        <v>0</v>
      </c>
      <c r="AA21" s="23"/>
      <c r="AB21" s="22" t="s">
        <v>77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0</v>
      </c>
    </row>
    <row r="22" spans="1:53" x14ac:dyDescent="0.2">
      <c r="A22" s="79"/>
      <c r="B22" s="80" t="s">
        <v>78</v>
      </c>
      <c r="C22" s="81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71">
        <v>0</v>
      </c>
      <c r="BA22" s="83">
        <v>0</v>
      </c>
    </row>
    <row r="23" spans="1:53" x14ac:dyDescent="0.2">
      <c r="A23" s="79"/>
      <c r="B23" s="80" t="s">
        <v>79</v>
      </c>
      <c r="C23" s="81">
        <v>1176</v>
      </c>
      <c r="D23" s="82">
        <v>1169</v>
      </c>
      <c r="E23" s="82">
        <v>1164.8</v>
      </c>
      <c r="F23" s="82">
        <v>1143.8</v>
      </c>
      <c r="G23" s="82">
        <v>1192.8</v>
      </c>
      <c r="H23" s="82">
        <v>1197</v>
      </c>
      <c r="I23" s="82">
        <v>1170.4000000000001</v>
      </c>
      <c r="J23" s="82">
        <v>1183</v>
      </c>
      <c r="K23" s="82">
        <v>1157.8</v>
      </c>
      <c r="L23" s="24">
        <v>1138.2</v>
      </c>
      <c r="M23" s="24">
        <v>1170.4000000000001</v>
      </c>
      <c r="N23" s="24">
        <v>1164.8</v>
      </c>
      <c r="O23" s="24">
        <v>1198.4000000000001</v>
      </c>
      <c r="P23" s="24">
        <v>1220.8</v>
      </c>
      <c r="Q23" s="24">
        <v>1222.2</v>
      </c>
      <c r="R23" s="24">
        <v>1237.5999999999999</v>
      </c>
      <c r="S23" s="24">
        <v>1254.4000000000001</v>
      </c>
      <c r="T23" s="24">
        <v>1220.8</v>
      </c>
      <c r="U23" s="24">
        <v>1258.5999999999999</v>
      </c>
      <c r="V23" s="24">
        <v>1269.8</v>
      </c>
      <c r="W23" s="24">
        <v>1268.4000000000001</v>
      </c>
      <c r="X23" s="24">
        <v>1320.2</v>
      </c>
      <c r="Y23" s="24">
        <v>1269.8</v>
      </c>
      <c r="Z23" s="71">
        <v>1253</v>
      </c>
      <c r="AA23" s="23"/>
      <c r="AB23" s="22" t="s">
        <v>79</v>
      </c>
      <c r="AC23" s="24">
        <v>1230.5999999999999</v>
      </c>
      <c r="AD23" s="24">
        <v>1248.8</v>
      </c>
      <c r="AE23" s="24">
        <v>1215.2</v>
      </c>
      <c r="AF23" s="24">
        <v>1248.8</v>
      </c>
      <c r="AG23" s="24">
        <v>1269.8</v>
      </c>
      <c r="AH23" s="24">
        <v>1257.2</v>
      </c>
      <c r="AI23" s="24">
        <v>1293.5999999999999</v>
      </c>
      <c r="AJ23" s="24">
        <v>1286.5999999999999</v>
      </c>
      <c r="AK23" s="24">
        <v>1304.8</v>
      </c>
      <c r="AL23" s="24">
        <v>1324.4</v>
      </c>
      <c r="AM23" s="24">
        <v>1429.4</v>
      </c>
      <c r="AN23" s="24">
        <v>1401.4</v>
      </c>
      <c r="AO23" s="24">
        <v>1384.6</v>
      </c>
      <c r="AP23" s="24">
        <v>1400</v>
      </c>
      <c r="AQ23" s="24">
        <v>1383.2</v>
      </c>
      <c r="AR23" s="24">
        <v>1360.8</v>
      </c>
      <c r="AS23" s="24">
        <v>1381.8</v>
      </c>
      <c r="AT23" s="24">
        <v>1330</v>
      </c>
      <c r="AU23" s="24">
        <v>1324.4</v>
      </c>
      <c r="AV23" s="24">
        <v>1337</v>
      </c>
      <c r="AW23" s="24">
        <v>1289.4000000000001</v>
      </c>
      <c r="AX23" s="24">
        <v>1257.2</v>
      </c>
      <c r="AY23" s="24">
        <v>1212.4000000000001</v>
      </c>
      <c r="AZ23" s="71">
        <v>1198.4000000000001</v>
      </c>
      <c r="BA23" s="83">
        <v>60391.8</v>
      </c>
    </row>
    <row r="24" spans="1:53" x14ac:dyDescent="0.2">
      <c r="A24" s="79"/>
      <c r="B24" s="80" t="s">
        <v>80</v>
      </c>
      <c r="C24" s="81">
        <v>243.6</v>
      </c>
      <c r="D24" s="82">
        <v>226.8</v>
      </c>
      <c r="E24" s="82">
        <v>232.4</v>
      </c>
      <c r="F24" s="82">
        <v>232.4</v>
      </c>
      <c r="G24" s="82">
        <v>214.2</v>
      </c>
      <c r="H24" s="82">
        <v>214.2</v>
      </c>
      <c r="I24" s="82">
        <v>204.4</v>
      </c>
      <c r="J24" s="82">
        <v>207.2</v>
      </c>
      <c r="K24" s="82">
        <v>204.4</v>
      </c>
      <c r="L24" s="24">
        <v>207.2</v>
      </c>
      <c r="M24" s="24">
        <v>229.6</v>
      </c>
      <c r="N24" s="24">
        <v>218.4</v>
      </c>
      <c r="O24" s="24">
        <v>208.6</v>
      </c>
      <c r="P24" s="24">
        <v>217</v>
      </c>
      <c r="Q24" s="24">
        <v>257.60000000000002</v>
      </c>
      <c r="R24" s="24">
        <v>274.39999999999998</v>
      </c>
      <c r="S24" s="24">
        <v>253.4</v>
      </c>
      <c r="T24" s="24">
        <v>266</v>
      </c>
      <c r="U24" s="24">
        <v>267.39999999999998</v>
      </c>
      <c r="V24" s="24">
        <v>274.39999999999998</v>
      </c>
      <c r="W24" s="24">
        <v>247.8</v>
      </c>
      <c r="X24" s="24">
        <v>219.8</v>
      </c>
      <c r="Y24" s="24">
        <v>228.2</v>
      </c>
      <c r="Z24" s="71">
        <v>235.2</v>
      </c>
      <c r="AA24" s="23"/>
      <c r="AB24" s="22" t="s">
        <v>80</v>
      </c>
      <c r="AC24" s="24">
        <v>249.2</v>
      </c>
      <c r="AD24" s="24">
        <v>252</v>
      </c>
      <c r="AE24" s="24">
        <v>224</v>
      </c>
      <c r="AF24" s="24">
        <v>228.2</v>
      </c>
      <c r="AG24" s="24">
        <v>219.8</v>
      </c>
      <c r="AH24" s="24">
        <v>239.4</v>
      </c>
      <c r="AI24" s="24">
        <v>245</v>
      </c>
      <c r="AJ24" s="24">
        <v>257.60000000000002</v>
      </c>
      <c r="AK24" s="24">
        <v>277.2</v>
      </c>
      <c r="AL24" s="24">
        <v>280</v>
      </c>
      <c r="AM24" s="24">
        <v>287</v>
      </c>
      <c r="AN24" s="24">
        <v>267.39999999999998</v>
      </c>
      <c r="AO24" s="24">
        <v>268.8</v>
      </c>
      <c r="AP24" s="24">
        <v>273</v>
      </c>
      <c r="AQ24" s="24">
        <v>280</v>
      </c>
      <c r="AR24" s="24">
        <v>281.39999999999998</v>
      </c>
      <c r="AS24" s="24">
        <v>263.2</v>
      </c>
      <c r="AT24" s="24">
        <v>250.6</v>
      </c>
      <c r="AU24" s="24">
        <v>252</v>
      </c>
      <c r="AV24" s="24">
        <v>270.2</v>
      </c>
      <c r="AW24" s="24">
        <v>236.6</v>
      </c>
      <c r="AX24" s="24">
        <v>236.6</v>
      </c>
      <c r="AY24" s="24">
        <v>254.8</v>
      </c>
      <c r="AZ24" s="71">
        <v>233.8</v>
      </c>
      <c r="BA24" s="83">
        <v>11712.4</v>
      </c>
    </row>
    <row r="25" spans="1:53" x14ac:dyDescent="0.2">
      <c r="A25" s="79"/>
      <c r="B25" s="80" t="s">
        <v>81</v>
      </c>
      <c r="C25" s="81">
        <v>646.79999999999995</v>
      </c>
      <c r="D25" s="82">
        <v>611.79999999999995</v>
      </c>
      <c r="E25" s="82">
        <v>592.20000000000005</v>
      </c>
      <c r="F25" s="82">
        <v>581</v>
      </c>
      <c r="G25" s="82">
        <v>578.20000000000005</v>
      </c>
      <c r="H25" s="82">
        <v>554.4</v>
      </c>
      <c r="I25" s="82">
        <v>560</v>
      </c>
      <c r="J25" s="82">
        <v>582.4</v>
      </c>
      <c r="K25" s="82">
        <v>596.4</v>
      </c>
      <c r="L25" s="24">
        <v>602</v>
      </c>
      <c r="M25" s="24">
        <v>614.6</v>
      </c>
      <c r="N25" s="24">
        <v>651</v>
      </c>
      <c r="O25" s="24">
        <v>749</v>
      </c>
      <c r="P25" s="24">
        <v>785.4</v>
      </c>
      <c r="Q25" s="24">
        <v>866.6</v>
      </c>
      <c r="R25" s="24">
        <v>935.2</v>
      </c>
      <c r="S25" s="24">
        <v>1019.2</v>
      </c>
      <c r="T25" s="24">
        <v>1057</v>
      </c>
      <c r="U25" s="24">
        <v>1162</v>
      </c>
      <c r="V25" s="24">
        <v>1100.4000000000001</v>
      </c>
      <c r="W25" s="24">
        <v>1036</v>
      </c>
      <c r="X25" s="24">
        <v>1089.2</v>
      </c>
      <c r="Y25" s="24">
        <v>1097.5999999999999</v>
      </c>
      <c r="Z25" s="71">
        <v>1085</v>
      </c>
      <c r="AA25" s="23"/>
      <c r="AB25" s="22" t="s">
        <v>81</v>
      </c>
      <c r="AC25" s="24">
        <v>1054.2</v>
      </c>
      <c r="AD25" s="24">
        <v>978.6</v>
      </c>
      <c r="AE25" s="24">
        <v>1006.6</v>
      </c>
      <c r="AF25" s="24">
        <v>950.6</v>
      </c>
      <c r="AG25" s="24">
        <v>1050</v>
      </c>
      <c r="AH25" s="24">
        <v>1033.2</v>
      </c>
      <c r="AI25" s="24">
        <v>978.6</v>
      </c>
      <c r="AJ25" s="24">
        <v>1043</v>
      </c>
      <c r="AK25" s="24">
        <v>1064</v>
      </c>
      <c r="AL25" s="24">
        <v>1075.2</v>
      </c>
      <c r="AM25" s="24">
        <v>1029</v>
      </c>
      <c r="AN25" s="24">
        <v>1019.2</v>
      </c>
      <c r="AO25" s="24">
        <v>987</v>
      </c>
      <c r="AP25" s="24">
        <v>975.8</v>
      </c>
      <c r="AQ25" s="24">
        <v>961.8</v>
      </c>
      <c r="AR25" s="24">
        <v>946.4</v>
      </c>
      <c r="AS25" s="24">
        <v>943.6</v>
      </c>
      <c r="AT25" s="24">
        <v>922.6</v>
      </c>
      <c r="AU25" s="24">
        <v>890.4</v>
      </c>
      <c r="AV25" s="24">
        <v>849.8</v>
      </c>
      <c r="AW25" s="24">
        <v>805</v>
      </c>
      <c r="AX25" s="24">
        <v>764.4</v>
      </c>
      <c r="AY25" s="24">
        <v>687.4</v>
      </c>
      <c r="AZ25" s="71">
        <v>637</v>
      </c>
      <c r="BA25" s="83">
        <v>41806.800000000003</v>
      </c>
    </row>
    <row r="26" spans="1:53" x14ac:dyDescent="0.2">
      <c r="A26" s="79"/>
      <c r="B26" s="80" t="s">
        <v>82</v>
      </c>
      <c r="C26" s="81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71">
        <v>0</v>
      </c>
      <c r="AA26" s="23"/>
      <c r="AB26" s="22" t="s">
        <v>82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71">
        <v>0</v>
      </c>
      <c r="BA26" s="83">
        <v>0</v>
      </c>
    </row>
    <row r="27" spans="1:53" x14ac:dyDescent="0.2">
      <c r="A27" s="79"/>
      <c r="B27" s="80" t="s">
        <v>83</v>
      </c>
      <c r="C27" s="81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71">
        <v>0</v>
      </c>
      <c r="AA27" s="23"/>
      <c r="AB27" s="22" t="s">
        <v>83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71">
        <v>0</v>
      </c>
      <c r="BA27" s="83">
        <v>0</v>
      </c>
    </row>
    <row r="28" spans="1:53" x14ac:dyDescent="0.2">
      <c r="A28" s="79"/>
      <c r="B28" s="80" t="s">
        <v>84</v>
      </c>
      <c r="C28" s="81">
        <v>2066.4</v>
      </c>
      <c r="D28" s="82">
        <v>1999.2</v>
      </c>
      <c r="E28" s="82">
        <v>1982.4</v>
      </c>
      <c r="F28" s="82">
        <v>1957.2</v>
      </c>
      <c r="G28" s="82">
        <v>1974</v>
      </c>
      <c r="H28" s="82">
        <v>1957.2</v>
      </c>
      <c r="I28" s="82">
        <v>1932</v>
      </c>
      <c r="J28" s="82">
        <v>1974</v>
      </c>
      <c r="K28" s="82">
        <v>1948.8</v>
      </c>
      <c r="L28" s="24">
        <v>1940.4</v>
      </c>
      <c r="M28" s="24">
        <v>2016</v>
      </c>
      <c r="N28" s="24">
        <v>2024.4</v>
      </c>
      <c r="O28" s="24">
        <v>2150.4</v>
      </c>
      <c r="P28" s="24">
        <v>2217.6</v>
      </c>
      <c r="Q28" s="24">
        <v>2335.1999999999998</v>
      </c>
      <c r="R28" s="24">
        <v>2436</v>
      </c>
      <c r="S28" s="24">
        <v>2511.6</v>
      </c>
      <c r="T28" s="24">
        <v>2528.4</v>
      </c>
      <c r="U28" s="24">
        <v>2662.8</v>
      </c>
      <c r="V28" s="24">
        <v>2620.8000000000002</v>
      </c>
      <c r="W28" s="24">
        <v>2528.4</v>
      </c>
      <c r="X28" s="24">
        <v>2612.4</v>
      </c>
      <c r="Y28" s="24">
        <v>2562</v>
      </c>
      <c r="Z28" s="71">
        <v>2553.6</v>
      </c>
      <c r="AA28" s="23"/>
      <c r="AB28" s="22" t="s">
        <v>84</v>
      </c>
      <c r="AC28" s="24">
        <v>2511.6</v>
      </c>
      <c r="AD28" s="24">
        <v>2461.1999999999998</v>
      </c>
      <c r="AE28" s="24">
        <v>2427.6</v>
      </c>
      <c r="AF28" s="24">
        <v>2419.1999999999998</v>
      </c>
      <c r="AG28" s="24">
        <v>2520</v>
      </c>
      <c r="AH28" s="24">
        <v>2503.1999999999998</v>
      </c>
      <c r="AI28" s="24">
        <v>2494.8000000000002</v>
      </c>
      <c r="AJ28" s="24">
        <v>2570.4</v>
      </c>
      <c r="AK28" s="24">
        <v>2620.8000000000002</v>
      </c>
      <c r="AL28" s="24">
        <v>2662.8</v>
      </c>
      <c r="AM28" s="24">
        <v>2721.6</v>
      </c>
      <c r="AN28" s="24">
        <v>2662.8</v>
      </c>
      <c r="AO28" s="24">
        <v>2629.2</v>
      </c>
      <c r="AP28" s="24">
        <v>2629.2</v>
      </c>
      <c r="AQ28" s="24">
        <v>2612.4</v>
      </c>
      <c r="AR28" s="24">
        <v>2578.8000000000002</v>
      </c>
      <c r="AS28" s="24">
        <v>2570.4</v>
      </c>
      <c r="AT28" s="24">
        <v>2486.4</v>
      </c>
      <c r="AU28" s="24">
        <v>2461.1999999999998</v>
      </c>
      <c r="AV28" s="24">
        <v>2436</v>
      </c>
      <c r="AW28" s="24">
        <v>2326.8000000000002</v>
      </c>
      <c r="AX28" s="24">
        <v>2242.8000000000002</v>
      </c>
      <c r="AY28" s="24">
        <v>2150.4</v>
      </c>
      <c r="AZ28" s="71">
        <v>2074.8000000000002</v>
      </c>
      <c r="BA28" s="83">
        <v>113265.60000000001</v>
      </c>
    </row>
    <row r="29" spans="1:53" s="78" customFormat="1" ht="16.5" thickBot="1" x14ac:dyDescent="0.3">
      <c r="A29" s="72"/>
      <c r="B29" s="73" t="s">
        <v>51</v>
      </c>
      <c r="C29" s="74">
        <f>SUM(C8:C28)</f>
        <v>6951.3960000000006</v>
      </c>
      <c r="D29" s="74">
        <f>SUM(D8:D28)</f>
        <v>6774.0880000000006</v>
      </c>
      <c r="E29" s="74">
        <f>SUM(E8:E28)</f>
        <v>6746.7239999999983</v>
      </c>
      <c r="F29" s="74">
        <f>SUM(F8:F28)</f>
        <v>6645.8319999999994</v>
      </c>
      <c r="G29" s="74">
        <f>SUM(G8:G28)</f>
        <v>6753.4279999999999</v>
      </c>
      <c r="H29" s="74">
        <f>SUM(H8:H28)</f>
        <v>6722.9399999999987</v>
      </c>
      <c r="I29" s="74">
        <f>SUM(I8:I28)</f>
        <v>6599.1360000000004</v>
      </c>
      <c r="J29" s="74">
        <f>SUM(J8:J28)</f>
        <v>6708.0880000000006</v>
      </c>
      <c r="K29" s="74">
        <f>SUM(K8:K28)</f>
        <v>6617.3559999999998</v>
      </c>
      <c r="L29" s="74">
        <f>SUM(L8:L28)</f>
        <v>6560.1319999999996</v>
      </c>
      <c r="M29" s="74">
        <f>SUM(M8:M28)</f>
        <v>6812.1040000000003</v>
      </c>
      <c r="N29" s="74">
        <f>SUM(N8:N28)</f>
        <v>6805.2960000000003</v>
      </c>
      <c r="O29" s="74">
        <f>SUM(O8:O28)</f>
        <v>7102.4120000000003</v>
      </c>
      <c r="P29" s="74">
        <f>SUM(P8:P28)</f>
        <v>7291.9040000000005</v>
      </c>
      <c r="Q29" s="74">
        <f>SUM(Q8:Q28)</f>
        <v>7615.6800000000012</v>
      </c>
      <c r="R29" s="74">
        <f>SUM(R8:R28)</f>
        <v>7883.5359999999991</v>
      </c>
      <c r="S29" s="74">
        <f>SUM(S8:S28)</f>
        <v>8026.3159999999989</v>
      </c>
      <c r="T29" s="74">
        <f>SUM(T8:T28)</f>
        <v>8019.9840000000004</v>
      </c>
      <c r="U29" s="74">
        <f>SUM(U8:U28)</f>
        <v>8371.5679999999993</v>
      </c>
      <c r="V29" s="74">
        <f>SUM(V8:V28)</f>
        <v>8322.887999999999</v>
      </c>
      <c r="W29" s="74">
        <f>SUM(W8:W28)</f>
        <v>8081.9639999999999</v>
      </c>
      <c r="X29" s="74">
        <f>SUM(X8:X28)</f>
        <v>8293.64</v>
      </c>
      <c r="Y29" s="74">
        <f>SUM(Y8:Y28)</f>
        <v>8123.92</v>
      </c>
      <c r="Z29" s="75">
        <f>SUM(Z8:Z28)</f>
        <v>8071.4399999999987</v>
      </c>
      <c r="AA29" s="76"/>
      <c r="AB29" s="30" t="s">
        <v>51</v>
      </c>
      <c r="AC29" s="74">
        <f>SUM(AC8:AC28)</f>
        <v>7982.6839999999993</v>
      </c>
      <c r="AD29" s="74">
        <f>SUM(AD8:AD28)</f>
        <v>7917.6760000000004</v>
      </c>
      <c r="AE29" s="74">
        <f>SUM(AE8:AE28)</f>
        <v>7730.3720000000012</v>
      </c>
      <c r="AF29" s="74">
        <f>SUM(AF8:AF28)</f>
        <v>7779.7479999999996</v>
      </c>
      <c r="AG29" s="74">
        <f>SUM(AG8:AG28)</f>
        <v>8017.24</v>
      </c>
      <c r="AH29" s="74">
        <f>SUM(AH8:AH28)</f>
        <v>7995.5119999999988</v>
      </c>
      <c r="AI29" s="74">
        <f>SUM(AI8:AI28)</f>
        <v>8057.2760000000007</v>
      </c>
      <c r="AJ29" s="74">
        <f>SUM(AJ8:AJ28)</f>
        <v>8224.268</v>
      </c>
      <c r="AK29" s="74">
        <f>SUM(AK8:AK28)</f>
        <v>8399.86</v>
      </c>
      <c r="AL29" s="74">
        <f>SUM(AL8:AL28)</f>
        <v>8520.5920000000006</v>
      </c>
      <c r="AM29" s="74">
        <f>SUM(AM8:AM28)</f>
        <v>8860.8959999999988</v>
      </c>
      <c r="AN29" s="74">
        <f>SUM(AN8:AN28)</f>
        <v>8650.0239999999994</v>
      </c>
      <c r="AO29" s="74">
        <f>SUM(AO8:AO28)</f>
        <v>8544.0759999999991</v>
      </c>
      <c r="AP29" s="74">
        <f>SUM(AP8:AP28)</f>
        <v>8594.3639999999996</v>
      </c>
      <c r="AQ29" s="74">
        <f>SUM(AQ8:AQ28)</f>
        <v>8536.2880000000005</v>
      </c>
      <c r="AR29" s="74">
        <f>SUM(AR8:AR28)</f>
        <v>8428.7919999999995</v>
      </c>
      <c r="AS29" s="74">
        <f>SUM(AS8:AS28)</f>
        <v>8419.764000000001</v>
      </c>
      <c r="AT29" s="74">
        <f>SUM(AT8:AT28)</f>
        <v>8130.0920000000006</v>
      </c>
      <c r="AU29" s="74">
        <f>SUM(AU8:AU28)</f>
        <v>8058.6480000000001</v>
      </c>
      <c r="AV29" s="74">
        <f>SUM(AV8:AV28)</f>
        <v>8077.7199999999993</v>
      </c>
      <c r="AW29" s="74">
        <f>SUM(AW8:AW28)</f>
        <v>7687.2760000000007</v>
      </c>
      <c r="AX29" s="74">
        <f>SUM(AX8:AX28)</f>
        <v>7460.0000000000009</v>
      </c>
      <c r="AY29" s="74">
        <f>SUM(AY8:AY28)</f>
        <v>7220.5439999999999</v>
      </c>
      <c r="AZ29" s="75">
        <f>SUM(AZ8:AZ28)</f>
        <v>6987.5479999999998</v>
      </c>
      <c r="BA29" s="77">
        <f>SUM(BA8:BA28)</f>
        <v>370183.03200000001</v>
      </c>
    </row>
    <row r="30" spans="1:53" x14ac:dyDescent="0.2">
      <c r="AB30" s="12"/>
    </row>
    <row r="84" spans="2:27" ht="18" hidden="1" customHeight="1" x14ac:dyDescent="0.2">
      <c r="B84" s="20" t="s">
        <v>60</v>
      </c>
      <c r="C84" s="19">
        <v>1</v>
      </c>
      <c r="D84" s="2">
        <v>0</v>
      </c>
      <c r="E84" s="3">
        <v>0</v>
      </c>
      <c r="F84" s="3">
        <v>1</v>
      </c>
      <c r="G84" s="3">
        <v>1</v>
      </c>
      <c r="H84" s="3">
        <v>3</v>
      </c>
      <c r="AA84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45" t="s">
        <v>61</v>
      </c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35 кВ У-Кубенское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46" t="s">
        <v>62</v>
      </c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6" t="s">
        <v>84</v>
      </c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0</v>
      </c>
      <c r="C7" s="88">
        <v>5.6959999999999997</v>
      </c>
      <c r="D7" s="88">
        <v>1161.5999999999999</v>
      </c>
      <c r="E7" s="88">
        <v>249.6</v>
      </c>
      <c r="F7" s="88">
        <v>0</v>
      </c>
      <c r="G7" s="88">
        <v>0</v>
      </c>
      <c r="H7" s="88">
        <v>442.2</v>
      </c>
      <c r="I7" s="88">
        <v>59.2</v>
      </c>
      <c r="J7" s="88">
        <v>90.6</v>
      </c>
      <c r="K7" s="88">
        <v>84.4</v>
      </c>
      <c r="L7" s="88">
        <v>160.4</v>
      </c>
      <c r="M7" s="88">
        <v>145.80000000000001</v>
      </c>
      <c r="N7" s="88">
        <v>419.1</v>
      </c>
      <c r="O7" s="88">
        <v>0</v>
      </c>
      <c r="P7" s="88">
        <v>0</v>
      </c>
      <c r="Q7" s="88">
        <v>1176</v>
      </c>
      <c r="R7" s="88">
        <v>243.6</v>
      </c>
      <c r="S7" s="88">
        <v>646.79999999999995</v>
      </c>
      <c r="T7" s="88">
        <v>0</v>
      </c>
      <c r="U7" s="88">
        <v>0</v>
      </c>
      <c r="V7" s="89">
        <v>2066.4</v>
      </c>
    </row>
    <row r="8" spans="1:135" x14ac:dyDescent="0.2">
      <c r="A8" s="90" t="s">
        <v>3</v>
      </c>
      <c r="B8" s="91">
        <v>0</v>
      </c>
      <c r="C8" s="91">
        <v>5.8879999999999999</v>
      </c>
      <c r="D8" s="91">
        <v>1152</v>
      </c>
      <c r="E8" s="91">
        <v>232.8</v>
      </c>
      <c r="F8" s="91">
        <v>0</v>
      </c>
      <c r="G8" s="91">
        <v>0</v>
      </c>
      <c r="H8" s="91">
        <v>436.2</v>
      </c>
      <c r="I8" s="91">
        <v>58.4</v>
      </c>
      <c r="J8" s="91">
        <v>89.2</v>
      </c>
      <c r="K8" s="91">
        <v>76.599999999999994</v>
      </c>
      <c r="L8" s="91">
        <v>150.80000000000001</v>
      </c>
      <c r="M8" s="91">
        <v>137</v>
      </c>
      <c r="N8" s="91">
        <v>428.4</v>
      </c>
      <c r="O8" s="91">
        <v>0</v>
      </c>
      <c r="P8" s="91">
        <v>0</v>
      </c>
      <c r="Q8" s="91">
        <v>1169</v>
      </c>
      <c r="R8" s="91">
        <v>226.8</v>
      </c>
      <c r="S8" s="91">
        <v>611.79999999999995</v>
      </c>
      <c r="T8" s="91">
        <v>0</v>
      </c>
      <c r="U8" s="91">
        <v>0</v>
      </c>
      <c r="V8" s="92">
        <v>1999.2</v>
      </c>
    </row>
    <row r="9" spans="1:135" x14ac:dyDescent="0.2">
      <c r="A9" s="90" t="s">
        <v>4</v>
      </c>
      <c r="B9" s="91">
        <v>0</v>
      </c>
      <c r="C9" s="91">
        <v>5.8239999999999998</v>
      </c>
      <c r="D9" s="91">
        <v>1149.5999999999999</v>
      </c>
      <c r="E9" s="91">
        <v>240</v>
      </c>
      <c r="F9" s="91">
        <v>0</v>
      </c>
      <c r="G9" s="91">
        <v>0</v>
      </c>
      <c r="H9" s="91">
        <v>438</v>
      </c>
      <c r="I9" s="91">
        <v>58.4</v>
      </c>
      <c r="J9" s="91">
        <v>90.2</v>
      </c>
      <c r="K9" s="91">
        <v>93.4</v>
      </c>
      <c r="L9" s="91">
        <v>141.19999999999999</v>
      </c>
      <c r="M9" s="91">
        <v>139.19999999999999</v>
      </c>
      <c r="N9" s="91">
        <v>419.1</v>
      </c>
      <c r="O9" s="91">
        <v>0</v>
      </c>
      <c r="P9" s="91">
        <v>0</v>
      </c>
      <c r="Q9" s="91">
        <v>1164.8</v>
      </c>
      <c r="R9" s="91">
        <v>232.4</v>
      </c>
      <c r="S9" s="91">
        <v>592.20000000000005</v>
      </c>
      <c r="T9" s="91">
        <v>0</v>
      </c>
      <c r="U9" s="91">
        <v>0</v>
      </c>
      <c r="V9" s="92">
        <v>1982.4</v>
      </c>
    </row>
    <row r="10" spans="1:135" x14ac:dyDescent="0.2">
      <c r="A10" s="90" t="s">
        <v>5</v>
      </c>
      <c r="B10" s="91">
        <v>0</v>
      </c>
      <c r="C10" s="91">
        <v>5.6319999999999997</v>
      </c>
      <c r="D10" s="91">
        <v>1128</v>
      </c>
      <c r="E10" s="91">
        <v>240</v>
      </c>
      <c r="F10" s="91">
        <v>0</v>
      </c>
      <c r="G10" s="91">
        <v>0</v>
      </c>
      <c r="H10" s="91">
        <v>430.5</v>
      </c>
      <c r="I10" s="91">
        <v>56.8</v>
      </c>
      <c r="J10" s="91">
        <v>89.6</v>
      </c>
      <c r="K10" s="91">
        <v>88.2</v>
      </c>
      <c r="L10" s="91">
        <v>146</v>
      </c>
      <c r="M10" s="91">
        <v>137.19999999999999</v>
      </c>
      <c r="N10" s="91">
        <v>409.5</v>
      </c>
      <c r="O10" s="91">
        <v>0</v>
      </c>
      <c r="P10" s="91">
        <v>0</v>
      </c>
      <c r="Q10" s="91">
        <v>1143.8</v>
      </c>
      <c r="R10" s="91">
        <v>232.4</v>
      </c>
      <c r="S10" s="91">
        <v>581</v>
      </c>
      <c r="T10" s="91">
        <v>0</v>
      </c>
      <c r="U10" s="91">
        <v>0</v>
      </c>
      <c r="V10" s="92">
        <v>1957.2</v>
      </c>
    </row>
    <row r="11" spans="1:135" x14ac:dyDescent="0.2">
      <c r="A11" s="90" t="s">
        <v>6</v>
      </c>
      <c r="B11" s="91">
        <v>0</v>
      </c>
      <c r="C11" s="91">
        <v>5.7279999999999998</v>
      </c>
      <c r="D11" s="91">
        <v>1176</v>
      </c>
      <c r="E11" s="91">
        <v>223.2</v>
      </c>
      <c r="F11" s="91">
        <v>0</v>
      </c>
      <c r="G11" s="91">
        <v>0</v>
      </c>
      <c r="H11" s="91">
        <v>433.2</v>
      </c>
      <c r="I11" s="91">
        <v>60</v>
      </c>
      <c r="J11" s="91">
        <v>88.2</v>
      </c>
      <c r="K11" s="91">
        <v>65.8</v>
      </c>
      <c r="L11" s="91">
        <v>150.6</v>
      </c>
      <c r="M11" s="91">
        <v>135.19999999999999</v>
      </c>
      <c r="N11" s="91">
        <v>456.3</v>
      </c>
      <c r="O11" s="91">
        <v>0</v>
      </c>
      <c r="P11" s="91">
        <v>0</v>
      </c>
      <c r="Q11" s="91">
        <v>1192.8</v>
      </c>
      <c r="R11" s="91">
        <v>214.2</v>
      </c>
      <c r="S11" s="91">
        <v>578.20000000000005</v>
      </c>
      <c r="T11" s="91">
        <v>0</v>
      </c>
      <c r="U11" s="91">
        <v>0</v>
      </c>
      <c r="V11" s="92">
        <v>1974</v>
      </c>
    </row>
    <row r="12" spans="1:135" x14ac:dyDescent="0.2">
      <c r="A12" s="90" t="s">
        <v>7</v>
      </c>
      <c r="B12" s="91">
        <v>0</v>
      </c>
      <c r="C12" s="91">
        <v>5.84</v>
      </c>
      <c r="D12" s="91">
        <v>1180.8</v>
      </c>
      <c r="E12" s="91">
        <v>220.8</v>
      </c>
      <c r="F12" s="91">
        <v>0</v>
      </c>
      <c r="G12" s="91">
        <v>0</v>
      </c>
      <c r="H12" s="91">
        <v>444</v>
      </c>
      <c r="I12" s="91">
        <v>53.6</v>
      </c>
      <c r="J12" s="91">
        <v>88.6</v>
      </c>
      <c r="K12" s="91">
        <v>67.599999999999994</v>
      </c>
      <c r="L12" s="91">
        <v>148.19999999999999</v>
      </c>
      <c r="M12" s="91">
        <v>136.19999999999999</v>
      </c>
      <c r="N12" s="91">
        <v>454.5</v>
      </c>
      <c r="O12" s="91">
        <v>0</v>
      </c>
      <c r="P12" s="91">
        <v>0</v>
      </c>
      <c r="Q12" s="91">
        <v>1197</v>
      </c>
      <c r="R12" s="91">
        <v>214.2</v>
      </c>
      <c r="S12" s="91">
        <v>554.4</v>
      </c>
      <c r="T12" s="91">
        <v>0</v>
      </c>
      <c r="U12" s="91">
        <v>0</v>
      </c>
      <c r="V12" s="92">
        <v>1957.2</v>
      </c>
    </row>
    <row r="13" spans="1:135" x14ac:dyDescent="0.2">
      <c r="A13" s="90" t="s">
        <v>8</v>
      </c>
      <c r="B13" s="91">
        <v>0</v>
      </c>
      <c r="C13" s="91">
        <v>5.5359999999999996</v>
      </c>
      <c r="D13" s="91">
        <v>1156.8</v>
      </c>
      <c r="E13" s="91">
        <v>211.2</v>
      </c>
      <c r="F13" s="91">
        <v>0</v>
      </c>
      <c r="G13" s="91">
        <v>0</v>
      </c>
      <c r="H13" s="91">
        <v>430.2</v>
      </c>
      <c r="I13" s="91">
        <v>58.4</v>
      </c>
      <c r="J13" s="91">
        <v>92.2</v>
      </c>
      <c r="K13" s="91">
        <v>62.2</v>
      </c>
      <c r="L13" s="91">
        <v>144</v>
      </c>
      <c r="M13" s="91">
        <v>136.80000000000001</v>
      </c>
      <c r="N13" s="91">
        <v>435</v>
      </c>
      <c r="O13" s="91">
        <v>0</v>
      </c>
      <c r="P13" s="91">
        <v>0</v>
      </c>
      <c r="Q13" s="91">
        <v>1170.4000000000001</v>
      </c>
      <c r="R13" s="91">
        <v>204.4</v>
      </c>
      <c r="S13" s="91">
        <v>560</v>
      </c>
      <c r="T13" s="91">
        <v>0</v>
      </c>
      <c r="U13" s="91">
        <v>0</v>
      </c>
      <c r="V13" s="92">
        <v>1932</v>
      </c>
    </row>
    <row r="14" spans="1:135" x14ac:dyDescent="0.2">
      <c r="A14" s="90" t="s">
        <v>9</v>
      </c>
      <c r="B14" s="91">
        <v>0</v>
      </c>
      <c r="C14" s="91">
        <v>5.4880000000000004</v>
      </c>
      <c r="D14" s="91">
        <v>1166.4000000000001</v>
      </c>
      <c r="E14" s="91">
        <v>216</v>
      </c>
      <c r="F14" s="91">
        <v>0</v>
      </c>
      <c r="G14" s="91">
        <v>0</v>
      </c>
      <c r="H14" s="91">
        <v>421.8</v>
      </c>
      <c r="I14" s="91">
        <v>58.4</v>
      </c>
      <c r="J14" s="91">
        <v>94.8</v>
      </c>
      <c r="K14" s="91">
        <v>69.400000000000006</v>
      </c>
      <c r="L14" s="91">
        <v>141</v>
      </c>
      <c r="M14" s="91">
        <v>135.80000000000001</v>
      </c>
      <c r="N14" s="91">
        <v>452.4</v>
      </c>
      <c r="O14" s="91">
        <v>0</v>
      </c>
      <c r="P14" s="91">
        <v>0</v>
      </c>
      <c r="Q14" s="91">
        <v>1183</v>
      </c>
      <c r="R14" s="91">
        <v>207.2</v>
      </c>
      <c r="S14" s="91">
        <v>582.4</v>
      </c>
      <c r="T14" s="91">
        <v>0</v>
      </c>
      <c r="U14" s="91">
        <v>0</v>
      </c>
      <c r="V14" s="92">
        <v>1974</v>
      </c>
    </row>
    <row r="15" spans="1:135" x14ac:dyDescent="0.2">
      <c r="A15" s="90" t="s">
        <v>10</v>
      </c>
      <c r="B15" s="91">
        <v>0</v>
      </c>
      <c r="C15" s="91">
        <v>5.8559999999999999</v>
      </c>
      <c r="D15" s="91">
        <v>1144.8</v>
      </c>
      <c r="E15" s="91">
        <v>213.6</v>
      </c>
      <c r="F15" s="91">
        <v>0</v>
      </c>
      <c r="G15" s="91">
        <v>0</v>
      </c>
      <c r="H15" s="91">
        <v>411.3</v>
      </c>
      <c r="I15" s="91">
        <v>54.4</v>
      </c>
      <c r="J15" s="91">
        <v>92.4</v>
      </c>
      <c r="K15" s="91">
        <v>66.2</v>
      </c>
      <c r="L15" s="91">
        <v>140.6</v>
      </c>
      <c r="M15" s="91">
        <v>133.19999999999999</v>
      </c>
      <c r="N15" s="91">
        <v>447.6</v>
      </c>
      <c r="O15" s="91">
        <v>0</v>
      </c>
      <c r="P15" s="91">
        <v>0</v>
      </c>
      <c r="Q15" s="91">
        <v>1157.8</v>
      </c>
      <c r="R15" s="91">
        <v>204.4</v>
      </c>
      <c r="S15" s="91">
        <v>596.4</v>
      </c>
      <c r="T15" s="91">
        <v>0</v>
      </c>
      <c r="U15" s="91">
        <v>0</v>
      </c>
      <c r="V15" s="92">
        <v>1948.8</v>
      </c>
    </row>
    <row r="16" spans="1:135" x14ac:dyDescent="0.2">
      <c r="A16" s="90" t="s">
        <v>11</v>
      </c>
      <c r="B16" s="91">
        <v>0</v>
      </c>
      <c r="C16" s="91">
        <v>5.6319999999999997</v>
      </c>
      <c r="D16" s="91">
        <v>1123.2</v>
      </c>
      <c r="E16" s="91">
        <v>216</v>
      </c>
      <c r="F16" s="91">
        <v>0</v>
      </c>
      <c r="G16" s="91">
        <v>0</v>
      </c>
      <c r="H16" s="91">
        <v>411.9</v>
      </c>
      <c r="I16" s="91">
        <v>58.4</v>
      </c>
      <c r="J16" s="91">
        <v>88.8</v>
      </c>
      <c r="K16" s="91">
        <v>61.2</v>
      </c>
      <c r="L16" s="91">
        <v>148.6</v>
      </c>
      <c r="M16" s="91">
        <v>133.80000000000001</v>
      </c>
      <c r="N16" s="91">
        <v>424.8</v>
      </c>
      <c r="O16" s="91">
        <v>0</v>
      </c>
      <c r="P16" s="91">
        <v>0</v>
      </c>
      <c r="Q16" s="91">
        <v>1138.2</v>
      </c>
      <c r="R16" s="91">
        <v>207.2</v>
      </c>
      <c r="S16" s="91">
        <v>602</v>
      </c>
      <c r="T16" s="91">
        <v>0</v>
      </c>
      <c r="U16" s="91">
        <v>0</v>
      </c>
      <c r="V16" s="92">
        <v>1940.4</v>
      </c>
    </row>
    <row r="17" spans="1:22" x14ac:dyDescent="0.2">
      <c r="A17" s="90" t="s">
        <v>12</v>
      </c>
      <c r="B17" s="91">
        <v>0</v>
      </c>
      <c r="C17" s="91">
        <v>5.5039999999999996</v>
      </c>
      <c r="D17" s="91">
        <v>1154.4000000000001</v>
      </c>
      <c r="E17" s="91">
        <v>237.6</v>
      </c>
      <c r="F17" s="91">
        <v>0</v>
      </c>
      <c r="G17" s="91">
        <v>0</v>
      </c>
      <c r="H17" s="91">
        <v>410.7</v>
      </c>
      <c r="I17" s="91">
        <v>58.4</v>
      </c>
      <c r="J17" s="91">
        <v>95.2</v>
      </c>
      <c r="K17" s="91">
        <v>84.8</v>
      </c>
      <c r="L17" s="91">
        <v>148.19999999999999</v>
      </c>
      <c r="M17" s="91">
        <v>137</v>
      </c>
      <c r="N17" s="91">
        <v>449.7</v>
      </c>
      <c r="O17" s="91">
        <v>0</v>
      </c>
      <c r="P17" s="91">
        <v>0</v>
      </c>
      <c r="Q17" s="91">
        <v>1170.4000000000001</v>
      </c>
      <c r="R17" s="91">
        <v>229.6</v>
      </c>
      <c r="S17" s="91">
        <v>614.6</v>
      </c>
      <c r="T17" s="91">
        <v>0</v>
      </c>
      <c r="U17" s="91">
        <v>0</v>
      </c>
      <c r="V17" s="92">
        <v>2016</v>
      </c>
    </row>
    <row r="18" spans="1:22" x14ac:dyDescent="0.2">
      <c r="A18" s="90" t="s">
        <v>13</v>
      </c>
      <c r="B18" s="91">
        <v>0</v>
      </c>
      <c r="C18" s="91">
        <v>5.6959999999999997</v>
      </c>
      <c r="D18" s="91">
        <v>1149.5999999999999</v>
      </c>
      <c r="E18" s="91">
        <v>225.6</v>
      </c>
      <c r="F18" s="91">
        <v>0</v>
      </c>
      <c r="G18" s="91">
        <v>0</v>
      </c>
      <c r="H18" s="91">
        <v>420.9</v>
      </c>
      <c r="I18" s="91">
        <v>56</v>
      </c>
      <c r="J18" s="91">
        <v>94.4</v>
      </c>
      <c r="K18" s="91">
        <v>76.8</v>
      </c>
      <c r="L18" s="91">
        <v>143.6</v>
      </c>
      <c r="M18" s="91">
        <v>138.80000000000001</v>
      </c>
      <c r="N18" s="91">
        <v>435.3</v>
      </c>
      <c r="O18" s="91">
        <v>0</v>
      </c>
      <c r="P18" s="91">
        <v>0</v>
      </c>
      <c r="Q18" s="91">
        <v>1164.8</v>
      </c>
      <c r="R18" s="91">
        <v>218.4</v>
      </c>
      <c r="S18" s="91">
        <v>651</v>
      </c>
      <c r="T18" s="91">
        <v>0</v>
      </c>
      <c r="U18" s="91">
        <v>0</v>
      </c>
      <c r="V18" s="92">
        <v>2024.4</v>
      </c>
    </row>
    <row r="19" spans="1:22" x14ac:dyDescent="0.2">
      <c r="A19" s="90" t="s">
        <v>14</v>
      </c>
      <c r="B19" s="91">
        <v>0</v>
      </c>
      <c r="C19" s="91">
        <v>5.7119999999999997</v>
      </c>
      <c r="D19" s="91">
        <v>1180.8</v>
      </c>
      <c r="E19" s="91">
        <v>218.4</v>
      </c>
      <c r="F19" s="91">
        <v>0</v>
      </c>
      <c r="G19" s="91">
        <v>0</v>
      </c>
      <c r="H19" s="91">
        <v>444.9</v>
      </c>
      <c r="I19" s="91">
        <v>59.2</v>
      </c>
      <c r="J19" s="91">
        <v>100.6</v>
      </c>
      <c r="K19" s="91">
        <v>63.6</v>
      </c>
      <c r="L19" s="91">
        <v>148.6</v>
      </c>
      <c r="M19" s="91">
        <v>148.19999999999999</v>
      </c>
      <c r="N19" s="91">
        <v>426</v>
      </c>
      <c r="O19" s="91">
        <v>0</v>
      </c>
      <c r="P19" s="91">
        <v>0</v>
      </c>
      <c r="Q19" s="91">
        <v>1198.4000000000001</v>
      </c>
      <c r="R19" s="91">
        <v>208.6</v>
      </c>
      <c r="S19" s="91">
        <v>749</v>
      </c>
      <c r="T19" s="91">
        <v>0</v>
      </c>
      <c r="U19" s="91">
        <v>0</v>
      </c>
      <c r="V19" s="92">
        <v>2150.4</v>
      </c>
    </row>
    <row r="20" spans="1:22" x14ac:dyDescent="0.2">
      <c r="A20" s="90" t="s">
        <v>15</v>
      </c>
      <c r="B20" s="91">
        <v>0</v>
      </c>
      <c r="C20" s="91">
        <v>5.5039999999999996</v>
      </c>
      <c r="D20" s="91">
        <v>1202.4000000000001</v>
      </c>
      <c r="E20" s="91">
        <v>225.6</v>
      </c>
      <c r="F20" s="91">
        <v>0</v>
      </c>
      <c r="G20" s="91">
        <v>0</v>
      </c>
      <c r="H20" s="91">
        <v>439.8</v>
      </c>
      <c r="I20" s="91">
        <v>57.6</v>
      </c>
      <c r="J20" s="91">
        <v>100.6</v>
      </c>
      <c r="K20" s="91">
        <v>63.2</v>
      </c>
      <c r="L20" s="91">
        <v>155.80000000000001</v>
      </c>
      <c r="M20" s="91">
        <v>163.80000000000001</v>
      </c>
      <c r="N20" s="91">
        <v>436.8</v>
      </c>
      <c r="O20" s="91">
        <v>0</v>
      </c>
      <c r="P20" s="91">
        <v>0</v>
      </c>
      <c r="Q20" s="91">
        <v>1220.8</v>
      </c>
      <c r="R20" s="91">
        <v>217</v>
      </c>
      <c r="S20" s="91">
        <v>785.4</v>
      </c>
      <c r="T20" s="91">
        <v>0</v>
      </c>
      <c r="U20" s="91">
        <v>0</v>
      </c>
      <c r="V20" s="92">
        <v>2217.6</v>
      </c>
    </row>
    <row r="21" spans="1:22" x14ac:dyDescent="0.2">
      <c r="A21" s="90" t="s">
        <v>16</v>
      </c>
      <c r="B21" s="91">
        <v>0</v>
      </c>
      <c r="C21" s="91">
        <v>5.68</v>
      </c>
      <c r="D21" s="91">
        <v>1207.2</v>
      </c>
      <c r="E21" s="91">
        <v>261.60000000000002</v>
      </c>
      <c r="F21" s="91">
        <v>0</v>
      </c>
      <c r="G21" s="91">
        <v>0</v>
      </c>
      <c r="H21" s="91">
        <v>436.8</v>
      </c>
      <c r="I21" s="91">
        <v>53.6</v>
      </c>
      <c r="J21" s="91">
        <v>110</v>
      </c>
      <c r="K21" s="91">
        <v>64.400000000000006</v>
      </c>
      <c r="L21" s="91">
        <v>192.8</v>
      </c>
      <c r="M21" s="91">
        <v>169.4</v>
      </c>
      <c r="N21" s="91">
        <v>432.6</v>
      </c>
      <c r="O21" s="91">
        <v>0</v>
      </c>
      <c r="P21" s="91">
        <v>0</v>
      </c>
      <c r="Q21" s="91">
        <v>1222.2</v>
      </c>
      <c r="R21" s="91">
        <v>257.60000000000002</v>
      </c>
      <c r="S21" s="91">
        <v>866.6</v>
      </c>
      <c r="T21" s="91">
        <v>0</v>
      </c>
      <c r="U21" s="91">
        <v>0</v>
      </c>
      <c r="V21" s="92">
        <v>2335.1999999999998</v>
      </c>
    </row>
    <row r="22" spans="1:22" x14ac:dyDescent="0.2">
      <c r="A22" s="90" t="s">
        <v>17</v>
      </c>
      <c r="B22" s="91">
        <v>0</v>
      </c>
      <c r="C22" s="91">
        <v>5.9359999999999999</v>
      </c>
      <c r="D22" s="91">
        <v>1221.5999999999999</v>
      </c>
      <c r="E22" s="91">
        <v>280.8</v>
      </c>
      <c r="F22" s="91">
        <v>0</v>
      </c>
      <c r="G22" s="91">
        <v>0</v>
      </c>
      <c r="H22" s="91">
        <v>439.5</v>
      </c>
      <c r="I22" s="91">
        <v>58.4</v>
      </c>
      <c r="J22" s="91">
        <v>111.6</v>
      </c>
      <c r="K22" s="91">
        <v>73.599999999999994</v>
      </c>
      <c r="L22" s="91">
        <v>200.6</v>
      </c>
      <c r="M22" s="91">
        <v>164</v>
      </c>
      <c r="N22" s="91">
        <v>444.3</v>
      </c>
      <c r="O22" s="91">
        <v>0</v>
      </c>
      <c r="P22" s="91">
        <v>0</v>
      </c>
      <c r="Q22" s="91">
        <v>1237.5999999999999</v>
      </c>
      <c r="R22" s="91">
        <v>274.39999999999998</v>
      </c>
      <c r="S22" s="91">
        <v>935.2</v>
      </c>
      <c r="T22" s="91">
        <v>0</v>
      </c>
      <c r="U22" s="91">
        <v>0</v>
      </c>
      <c r="V22" s="92">
        <v>2436</v>
      </c>
    </row>
    <row r="23" spans="1:22" x14ac:dyDescent="0.2">
      <c r="A23" s="90" t="s">
        <v>18</v>
      </c>
      <c r="B23" s="91">
        <v>0</v>
      </c>
      <c r="C23" s="91">
        <v>5.6159999999999997</v>
      </c>
      <c r="D23" s="91">
        <v>1236</v>
      </c>
      <c r="E23" s="91">
        <v>259.2</v>
      </c>
      <c r="F23" s="91">
        <v>0</v>
      </c>
      <c r="G23" s="91">
        <v>0</v>
      </c>
      <c r="H23" s="91">
        <v>432.9</v>
      </c>
      <c r="I23" s="91">
        <v>60</v>
      </c>
      <c r="J23" s="91">
        <v>120.8</v>
      </c>
      <c r="K23" s="91">
        <v>66</v>
      </c>
      <c r="L23" s="91">
        <v>188</v>
      </c>
      <c r="M23" s="91">
        <v>166.2</v>
      </c>
      <c r="N23" s="91">
        <v>453</v>
      </c>
      <c r="O23" s="91">
        <v>0</v>
      </c>
      <c r="P23" s="91">
        <v>0</v>
      </c>
      <c r="Q23" s="91">
        <v>1254.4000000000001</v>
      </c>
      <c r="R23" s="91">
        <v>253.4</v>
      </c>
      <c r="S23" s="91">
        <v>1019.2</v>
      </c>
      <c r="T23" s="91">
        <v>0</v>
      </c>
      <c r="U23" s="91">
        <v>0</v>
      </c>
      <c r="V23" s="92">
        <v>2511.6</v>
      </c>
    </row>
    <row r="24" spans="1:22" x14ac:dyDescent="0.2">
      <c r="A24" s="90" t="s">
        <v>19</v>
      </c>
      <c r="B24" s="91">
        <v>0</v>
      </c>
      <c r="C24" s="91">
        <v>5.5839999999999996</v>
      </c>
      <c r="D24" s="91">
        <v>1204.8</v>
      </c>
      <c r="E24" s="91">
        <v>271.2</v>
      </c>
      <c r="F24" s="91">
        <v>0</v>
      </c>
      <c r="G24" s="91">
        <v>0</v>
      </c>
      <c r="H24" s="91">
        <v>424.5</v>
      </c>
      <c r="I24" s="91">
        <v>56.8</v>
      </c>
      <c r="J24" s="91">
        <v>114.8</v>
      </c>
      <c r="K24" s="91">
        <v>77.2</v>
      </c>
      <c r="L24" s="91">
        <v>188.4</v>
      </c>
      <c r="M24" s="91">
        <v>160.19999999999999</v>
      </c>
      <c r="N24" s="91">
        <v>444.3</v>
      </c>
      <c r="O24" s="91">
        <v>0</v>
      </c>
      <c r="P24" s="91">
        <v>0</v>
      </c>
      <c r="Q24" s="91">
        <v>1220.8</v>
      </c>
      <c r="R24" s="91">
        <v>266</v>
      </c>
      <c r="S24" s="91">
        <v>1057</v>
      </c>
      <c r="T24" s="91">
        <v>0</v>
      </c>
      <c r="U24" s="91">
        <v>0</v>
      </c>
      <c r="V24" s="92">
        <v>2528.4</v>
      </c>
    </row>
    <row r="25" spans="1:22" x14ac:dyDescent="0.2">
      <c r="A25" s="90" t="s">
        <v>20</v>
      </c>
      <c r="B25" s="91">
        <v>0</v>
      </c>
      <c r="C25" s="91">
        <v>5.968</v>
      </c>
      <c r="D25" s="91">
        <v>1238.4000000000001</v>
      </c>
      <c r="E25" s="91">
        <v>273.60000000000002</v>
      </c>
      <c r="F25" s="91">
        <v>0</v>
      </c>
      <c r="G25" s="91">
        <v>0</v>
      </c>
      <c r="H25" s="91">
        <v>435</v>
      </c>
      <c r="I25" s="91">
        <v>60.8</v>
      </c>
      <c r="J25" s="91">
        <v>119.2</v>
      </c>
      <c r="K25" s="91">
        <v>87.4</v>
      </c>
      <c r="L25" s="91">
        <v>179.4</v>
      </c>
      <c r="M25" s="91">
        <v>163.80000000000001</v>
      </c>
      <c r="N25" s="91">
        <v>457.2</v>
      </c>
      <c r="O25" s="91">
        <v>0</v>
      </c>
      <c r="P25" s="91">
        <v>0</v>
      </c>
      <c r="Q25" s="91">
        <v>1258.5999999999999</v>
      </c>
      <c r="R25" s="91">
        <v>267.39999999999998</v>
      </c>
      <c r="S25" s="91">
        <v>1162</v>
      </c>
      <c r="T25" s="91">
        <v>0</v>
      </c>
      <c r="U25" s="91">
        <v>0</v>
      </c>
      <c r="V25" s="92">
        <v>2662.8</v>
      </c>
    </row>
    <row r="26" spans="1:22" x14ac:dyDescent="0.2">
      <c r="A26" s="90" t="s">
        <v>22</v>
      </c>
      <c r="B26" s="91">
        <v>0</v>
      </c>
      <c r="C26" s="91">
        <v>5.8879999999999999</v>
      </c>
      <c r="D26" s="91">
        <v>1252.8</v>
      </c>
      <c r="E26" s="91">
        <v>278.39999999999998</v>
      </c>
      <c r="F26" s="91">
        <v>0</v>
      </c>
      <c r="G26" s="91">
        <v>0</v>
      </c>
      <c r="H26" s="91">
        <v>449.4</v>
      </c>
      <c r="I26" s="91">
        <v>59.2</v>
      </c>
      <c r="J26" s="91">
        <v>118.2</v>
      </c>
      <c r="K26" s="91">
        <v>81.400000000000006</v>
      </c>
      <c r="L26" s="91">
        <v>191.6</v>
      </c>
      <c r="M26" s="91">
        <v>155</v>
      </c>
      <c r="N26" s="91">
        <v>465.6</v>
      </c>
      <c r="O26" s="91">
        <v>0</v>
      </c>
      <c r="P26" s="91">
        <v>0</v>
      </c>
      <c r="Q26" s="91">
        <v>1269.8</v>
      </c>
      <c r="R26" s="91">
        <v>274.39999999999998</v>
      </c>
      <c r="S26" s="91">
        <v>1100.4000000000001</v>
      </c>
      <c r="T26" s="91">
        <v>0</v>
      </c>
      <c r="U26" s="91">
        <v>0</v>
      </c>
      <c r="V26" s="92">
        <v>2620.8000000000002</v>
      </c>
    </row>
    <row r="27" spans="1:22" x14ac:dyDescent="0.2">
      <c r="A27" s="90" t="s">
        <v>21</v>
      </c>
      <c r="B27" s="91">
        <v>0</v>
      </c>
      <c r="C27" s="91">
        <v>5.6639999999999997</v>
      </c>
      <c r="D27" s="91">
        <v>1248</v>
      </c>
      <c r="E27" s="91">
        <v>254.4</v>
      </c>
      <c r="F27" s="91">
        <v>0</v>
      </c>
      <c r="G27" s="91">
        <v>0</v>
      </c>
      <c r="H27" s="91">
        <v>433.5</v>
      </c>
      <c r="I27" s="91">
        <v>52</v>
      </c>
      <c r="J27" s="91">
        <v>118.8</v>
      </c>
      <c r="K27" s="91">
        <v>81.2</v>
      </c>
      <c r="L27" s="91">
        <v>166.6</v>
      </c>
      <c r="M27" s="91">
        <v>160</v>
      </c>
      <c r="N27" s="91">
        <v>481.2</v>
      </c>
      <c r="O27" s="91">
        <v>0</v>
      </c>
      <c r="P27" s="91">
        <v>0</v>
      </c>
      <c r="Q27" s="91">
        <v>1268.4000000000001</v>
      </c>
      <c r="R27" s="91">
        <v>247.8</v>
      </c>
      <c r="S27" s="91">
        <v>1036</v>
      </c>
      <c r="T27" s="91">
        <v>0</v>
      </c>
      <c r="U27" s="91">
        <v>0</v>
      </c>
      <c r="V27" s="92">
        <v>2528.4</v>
      </c>
    </row>
    <row r="28" spans="1:22" x14ac:dyDescent="0.2">
      <c r="A28" s="90" t="s">
        <v>23</v>
      </c>
      <c r="B28" s="91">
        <v>0</v>
      </c>
      <c r="C28" s="91">
        <v>5.84</v>
      </c>
      <c r="D28" s="91">
        <v>1300.8</v>
      </c>
      <c r="E28" s="91">
        <v>225.6</v>
      </c>
      <c r="F28" s="91">
        <v>0</v>
      </c>
      <c r="G28" s="91">
        <v>0</v>
      </c>
      <c r="H28" s="91">
        <v>435</v>
      </c>
      <c r="I28" s="91">
        <v>61.6</v>
      </c>
      <c r="J28" s="91">
        <v>123.8</v>
      </c>
      <c r="K28" s="91">
        <v>69</v>
      </c>
      <c r="L28" s="91">
        <v>152.80000000000001</v>
      </c>
      <c r="M28" s="91">
        <v>158</v>
      </c>
      <c r="N28" s="91">
        <v>519.6</v>
      </c>
      <c r="O28" s="91">
        <v>0</v>
      </c>
      <c r="P28" s="91">
        <v>0</v>
      </c>
      <c r="Q28" s="91">
        <v>1320.2</v>
      </c>
      <c r="R28" s="91">
        <v>219.8</v>
      </c>
      <c r="S28" s="91">
        <v>1089.2</v>
      </c>
      <c r="T28" s="91">
        <v>0</v>
      </c>
      <c r="U28" s="91">
        <v>0</v>
      </c>
      <c r="V28" s="92">
        <v>2612.4</v>
      </c>
    </row>
    <row r="29" spans="1:22" x14ac:dyDescent="0.2">
      <c r="A29" s="90" t="s">
        <v>24</v>
      </c>
      <c r="B29" s="91">
        <v>0</v>
      </c>
      <c r="C29" s="91">
        <v>5.92</v>
      </c>
      <c r="D29" s="91">
        <v>1250.4000000000001</v>
      </c>
      <c r="E29" s="91">
        <v>235.2</v>
      </c>
      <c r="F29" s="91">
        <v>0</v>
      </c>
      <c r="G29" s="91">
        <v>0</v>
      </c>
      <c r="H29" s="91">
        <v>438.3</v>
      </c>
      <c r="I29" s="91">
        <v>56.8</v>
      </c>
      <c r="J29" s="91">
        <v>102.8</v>
      </c>
      <c r="K29" s="91">
        <v>68</v>
      </c>
      <c r="L29" s="91">
        <v>160.6</v>
      </c>
      <c r="M29" s="91">
        <v>154.19999999999999</v>
      </c>
      <c r="N29" s="91">
        <v>494.1</v>
      </c>
      <c r="O29" s="91">
        <v>0</v>
      </c>
      <c r="P29" s="91">
        <v>0</v>
      </c>
      <c r="Q29" s="91">
        <v>1269.8</v>
      </c>
      <c r="R29" s="91">
        <v>228.2</v>
      </c>
      <c r="S29" s="91">
        <v>1097.5999999999999</v>
      </c>
      <c r="T29" s="91">
        <v>0</v>
      </c>
      <c r="U29" s="91">
        <v>0</v>
      </c>
      <c r="V29" s="92">
        <v>2562</v>
      </c>
    </row>
    <row r="30" spans="1:22" x14ac:dyDescent="0.2">
      <c r="A30" s="90" t="s">
        <v>25</v>
      </c>
      <c r="B30" s="91">
        <v>0</v>
      </c>
      <c r="C30" s="91">
        <v>5.84</v>
      </c>
      <c r="D30" s="91">
        <v>1233.5999999999999</v>
      </c>
      <c r="E30" s="91">
        <v>240</v>
      </c>
      <c r="F30" s="91">
        <v>0</v>
      </c>
      <c r="G30" s="91">
        <v>0</v>
      </c>
      <c r="H30" s="91">
        <v>422.4</v>
      </c>
      <c r="I30" s="91">
        <v>57.6</v>
      </c>
      <c r="J30" s="91">
        <v>124</v>
      </c>
      <c r="K30" s="91">
        <v>70.400000000000006</v>
      </c>
      <c r="L30" s="91">
        <v>163.4</v>
      </c>
      <c r="M30" s="91">
        <v>154.6</v>
      </c>
      <c r="N30" s="91">
        <v>472.8</v>
      </c>
      <c r="O30" s="91">
        <v>0</v>
      </c>
      <c r="P30" s="91">
        <v>0</v>
      </c>
      <c r="Q30" s="91">
        <v>1253</v>
      </c>
      <c r="R30" s="91">
        <v>235.2</v>
      </c>
      <c r="S30" s="91">
        <v>1085</v>
      </c>
      <c r="T30" s="91">
        <v>0</v>
      </c>
      <c r="U30" s="91">
        <v>0</v>
      </c>
      <c r="V30" s="92">
        <v>2553.6</v>
      </c>
    </row>
    <row r="31" spans="1:22" x14ac:dyDescent="0.2">
      <c r="A31" s="90" t="s">
        <v>26</v>
      </c>
      <c r="B31" s="91">
        <v>0</v>
      </c>
      <c r="C31" s="91">
        <v>5.984</v>
      </c>
      <c r="D31" s="91">
        <v>1214.4000000000001</v>
      </c>
      <c r="E31" s="91">
        <v>256.8</v>
      </c>
      <c r="F31" s="91">
        <v>0</v>
      </c>
      <c r="G31" s="91">
        <v>0</v>
      </c>
      <c r="H31" s="91">
        <v>421.2</v>
      </c>
      <c r="I31" s="91">
        <v>57.6</v>
      </c>
      <c r="J31" s="91">
        <v>109.2</v>
      </c>
      <c r="K31" s="91">
        <v>75.2</v>
      </c>
      <c r="L31" s="91">
        <v>174.6</v>
      </c>
      <c r="M31" s="91">
        <v>153.80000000000001</v>
      </c>
      <c r="N31" s="91">
        <v>468.3</v>
      </c>
      <c r="O31" s="91">
        <v>0</v>
      </c>
      <c r="P31" s="91">
        <v>0</v>
      </c>
      <c r="Q31" s="91">
        <v>1230.5999999999999</v>
      </c>
      <c r="R31" s="91">
        <v>249.2</v>
      </c>
      <c r="S31" s="91">
        <v>1054.2</v>
      </c>
      <c r="T31" s="91">
        <v>0</v>
      </c>
      <c r="U31" s="91">
        <v>0</v>
      </c>
      <c r="V31" s="92">
        <v>2511.6</v>
      </c>
    </row>
    <row r="32" spans="1:22" x14ac:dyDescent="0.2">
      <c r="A32" s="90" t="s">
        <v>27</v>
      </c>
      <c r="B32" s="91">
        <v>0</v>
      </c>
      <c r="C32" s="91">
        <v>6.1760000000000002</v>
      </c>
      <c r="D32" s="91">
        <v>1231.2</v>
      </c>
      <c r="E32" s="91">
        <v>259.2</v>
      </c>
      <c r="F32" s="91">
        <v>0</v>
      </c>
      <c r="G32" s="91">
        <v>0</v>
      </c>
      <c r="H32" s="91">
        <v>445.5</v>
      </c>
      <c r="I32" s="91">
        <v>56.8</v>
      </c>
      <c r="J32" s="91">
        <v>105</v>
      </c>
      <c r="K32" s="91">
        <v>87.8</v>
      </c>
      <c r="L32" s="91">
        <v>165.6</v>
      </c>
      <c r="M32" s="91">
        <v>160.80000000000001</v>
      </c>
      <c r="N32" s="91">
        <v>459</v>
      </c>
      <c r="O32" s="91">
        <v>0</v>
      </c>
      <c r="P32" s="91">
        <v>0</v>
      </c>
      <c r="Q32" s="91">
        <v>1248.8</v>
      </c>
      <c r="R32" s="91">
        <v>252</v>
      </c>
      <c r="S32" s="91">
        <v>978.6</v>
      </c>
      <c r="T32" s="91">
        <v>0</v>
      </c>
      <c r="U32" s="91">
        <v>0</v>
      </c>
      <c r="V32" s="92">
        <v>2461.1999999999998</v>
      </c>
    </row>
    <row r="33" spans="1:22" x14ac:dyDescent="0.2">
      <c r="A33" s="90" t="s">
        <v>28</v>
      </c>
      <c r="B33" s="91">
        <v>0</v>
      </c>
      <c r="C33" s="91">
        <v>5.8719999999999999</v>
      </c>
      <c r="D33" s="91">
        <v>1200</v>
      </c>
      <c r="E33" s="91">
        <v>230.4</v>
      </c>
      <c r="F33" s="91">
        <v>0</v>
      </c>
      <c r="G33" s="91">
        <v>0</v>
      </c>
      <c r="H33" s="91">
        <v>431.4</v>
      </c>
      <c r="I33" s="91">
        <v>54.4</v>
      </c>
      <c r="J33" s="91">
        <v>109.6</v>
      </c>
      <c r="K33" s="91">
        <v>69.599999999999994</v>
      </c>
      <c r="L33" s="91">
        <v>156</v>
      </c>
      <c r="M33" s="91">
        <v>155.4</v>
      </c>
      <c r="N33" s="91">
        <v>444.3</v>
      </c>
      <c r="O33" s="91">
        <v>0</v>
      </c>
      <c r="P33" s="91">
        <v>0</v>
      </c>
      <c r="Q33" s="91">
        <v>1215.2</v>
      </c>
      <c r="R33" s="91">
        <v>224</v>
      </c>
      <c r="S33" s="91">
        <v>1006.6</v>
      </c>
      <c r="T33" s="91">
        <v>0</v>
      </c>
      <c r="U33" s="91">
        <v>0</v>
      </c>
      <c r="V33" s="92">
        <v>2427.6</v>
      </c>
    </row>
    <row r="34" spans="1:22" x14ac:dyDescent="0.2">
      <c r="A34" s="90" t="s">
        <v>29</v>
      </c>
      <c r="B34" s="91">
        <v>0</v>
      </c>
      <c r="C34" s="91">
        <v>6.048</v>
      </c>
      <c r="D34" s="91">
        <v>1233.5999999999999</v>
      </c>
      <c r="E34" s="91">
        <v>235.2</v>
      </c>
      <c r="F34" s="91">
        <v>0</v>
      </c>
      <c r="G34" s="91">
        <v>0</v>
      </c>
      <c r="H34" s="91">
        <v>437.1</v>
      </c>
      <c r="I34" s="91">
        <v>60</v>
      </c>
      <c r="J34" s="91">
        <v>108.8</v>
      </c>
      <c r="K34" s="91">
        <v>67</v>
      </c>
      <c r="L34" s="91">
        <v>161.6</v>
      </c>
      <c r="M34" s="91">
        <v>162.19999999999999</v>
      </c>
      <c r="N34" s="91">
        <v>461.4</v>
      </c>
      <c r="O34" s="91">
        <v>0</v>
      </c>
      <c r="P34" s="91">
        <v>0</v>
      </c>
      <c r="Q34" s="91">
        <v>1248.8</v>
      </c>
      <c r="R34" s="91">
        <v>228.2</v>
      </c>
      <c r="S34" s="91">
        <v>950.6</v>
      </c>
      <c r="T34" s="91">
        <v>0</v>
      </c>
      <c r="U34" s="91">
        <v>0</v>
      </c>
      <c r="V34" s="92">
        <v>2419.1999999999998</v>
      </c>
    </row>
    <row r="35" spans="1:22" x14ac:dyDescent="0.2">
      <c r="A35" s="90" t="s">
        <v>30</v>
      </c>
      <c r="B35" s="91">
        <v>0</v>
      </c>
      <c r="C35" s="91">
        <v>6.24</v>
      </c>
      <c r="D35" s="91">
        <v>1252.8</v>
      </c>
      <c r="E35" s="91">
        <v>228</v>
      </c>
      <c r="F35" s="91">
        <v>0</v>
      </c>
      <c r="G35" s="91">
        <v>0</v>
      </c>
      <c r="H35" s="91">
        <v>442.5</v>
      </c>
      <c r="I35" s="91">
        <v>60</v>
      </c>
      <c r="J35" s="91">
        <v>123.6</v>
      </c>
      <c r="K35" s="91">
        <v>65.400000000000006</v>
      </c>
      <c r="L35" s="91">
        <v>157.19999999999999</v>
      </c>
      <c r="M35" s="91">
        <v>160.19999999999999</v>
      </c>
      <c r="N35" s="91">
        <v>461.7</v>
      </c>
      <c r="O35" s="91">
        <v>0</v>
      </c>
      <c r="P35" s="91">
        <v>0</v>
      </c>
      <c r="Q35" s="91">
        <v>1269.8</v>
      </c>
      <c r="R35" s="91">
        <v>219.8</v>
      </c>
      <c r="S35" s="91">
        <v>1050</v>
      </c>
      <c r="T35" s="91">
        <v>0</v>
      </c>
      <c r="U35" s="91">
        <v>0</v>
      </c>
      <c r="V35" s="92">
        <v>2520</v>
      </c>
    </row>
    <row r="36" spans="1:22" x14ac:dyDescent="0.2">
      <c r="A36" s="90" t="s">
        <v>31</v>
      </c>
      <c r="B36" s="91">
        <v>0</v>
      </c>
      <c r="C36" s="91">
        <v>6.1120000000000001</v>
      </c>
      <c r="D36" s="91">
        <v>1238.4000000000001</v>
      </c>
      <c r="E36" s="91">
        <v>244.8</v>
      </c>
      <c r="F36" s="91">
        <v>0</v>
      </c>
      <c r="G36" s="91">
        <v>0</v>
      </c>
      <c r="H36" s="91">
        <v>422.7</v>
      </c>
      <c r="I36" s="91">
        <v>60</v>
      </c>
      <c r="J36" s="91">
        <v>135.4</v>
      </c>
      <c r="K36" s="91">
        <v>68.599999999999994</v>
      </c>
      <c r="L36" s="91">
        <v>169.2</v>
      </c>
      <c r="M36" s="91">
        <v>155.6</v>
      </c>
      <c r="N36" s="91">
        <v>461.7</v>
      </c>
      <c r="O36" s="91">
        <v>0</v>
      </c>
      <c r="P36" s="91">
        <v>0</v>
      </c>
      <c r="Q36" s="91">
        <v>1257.2</v>
      </c>
      <c r="R36" s="91">
        <v>239.4</v>
      </c>
      <c r="S36" s="91">
        <v>1033.2</v>
      </c>
      <c r="T36" s="91">
        <v>0</v>
      </c>
      <c r="U36" s="91">
        <v>0</v>
      </c>
      <c r="V36" s="92">
        <v>2503.1999999999998</v>
      </c>
    </row>
    <row r="37" spans="1:22" x14ac:dyDescent="0.2">
      <c r="A37" s="90" t="s">
        <v>32</v>
      </c>
      <c r="B37" s="91">
        <v>0</v>
      </c>
      <c r="C37" s="91">
        <v>6.1760000000000002</v>
      </c>
      <c r="D37" s="91">
        <v>1274.4000000000001</v>
      </c>
      <c r="E37" s="91">
        <v>249.6</v>
      </c>
      <c r="F37" s="91">
        <v>0</v>
      </c>
      <c r="G37" s="91">
        <v>0</v>
      </c>
      <c r="H37" s="91">
        <v>429</v>
      </c>
      <c r="I37" s="91">
        <v>67.2</v>
      </c>
      <c r="J37" s="91">
        <v>125.8</v>
      </c>
      <c r="K37" s="91">
        <v>68.8</v>
      </c>
      <c r="L37" s="91">
        <v>175</v>
      </c>
      <c r="M37" s="91">
        <v>167.8</v>
      </c>
      <c r="N37" s="91">
        <v>481.5</v>
      </c>
      <c r="O37" s="91">
        <v>0</v>
      </c>
      <c r="P37" s="91">
        <v>0</v>
      </c>
      <c r="Q37" s="91">
        <v>1293.5999999999999</v>
      </c>
      <c r="R37" s="91">
        <v>245</v>
      </c>
      <c r="S37" s="91">
        <v>978.6</v>
      </c>
      <c r="T37" s="91">
        <v>0</v>
      </c>
      <c r="U37" s="91">
        <v>0</v>
      </c>
      <c r="V37" s="92">
        <v>2494.8000000000002</v>
      </c>
    </row>
    <row r="38" spans="1:22" x14ac:dyDescent="0.2">
      <c r="A38" s="90" t="s">
        <v>33</v>
      </c>
      <c r="B38" s="91">
        <v>0</v>
      </c>
      <c r="C38" s="91">
        <v>6.3680000000000003</v>
      </c>
      <c r="D38" s="91">
        <v>1269.5999999999999</v>
      </c>
      <c r="E38" s="91">
        <v>266.39999999999998</v>
      </c>
      <c r="F38" s="91">
        <v>0</v>
      </c>
      <c r="G38" s="91">
        <v>0</v>
      </c>
      <c r="H38" s="91">
        <v>444.3</v>
      </c>
      <c r="I38" s="91">
        <v>65.599999999999994</v>
      </c>
      <c r="J38" s="91">
        <v>121.6</v>
      </c>
      <c r="K38" s="91">
        <v>84.6</v>
      </c>
      <c r="L38" s="91">
        <v>174</v>
      </c>
      <c r="M38" s="91">
        <v>166.8</v>
      </c>
      <c r="N38" s="91">
        <v>467.4</v>
      </c>
      <c r="O38" s="91">
        <v>0</v>
      </c>
      <c r="P38" s="91">
        <v>0</v>
      </c>
      <c r="Q38" s="91">
        <v>1286.5999999999999</v>
      </c>
      <c r="R38" s="91">
        <v>257.60000000000002</v>
      </c>
      <c r="S38" s="91">
        <v>1043</v>
      </c>
      <c r="T38" s="91">
        <v>0</v>
      </c>
      <c r="U38" s="91">
        <v>0</v>
      </c>
      <c r="V38" s="92">
        <v>2570.4</v>
      </c>
    </row>
    <row r="39" spans="1:22" x14ac:dyDescent="0.2">
      <c r="A39" s="90" t="s">
        <v>34</v>
      </c>
      <c r="B39" s="91">
        <v>0</v>
      </c>
      <c r="C39" s="91">
        <v>6.16</v>
      </c>
      <c r="D39" s="91">
        <v>1286.4000000000001</v>
      </c>
      <c r="E39" s="91">
        <v>280.8</v>
      </c>
      <c r="F39" s="91">
        <v>0</v>
      </c>
      <c r="G39" s="91">
        <v>0</v>
      </c>
      <c r="H39" s="91">
        <v>442.2</v>
      </c>
      <c r="I39" s="91">
        <v>63.2</v>
      </c>
      <c r="J39" s="91">
        <v>124</v>
      </c>
      <c r="K39" s="91">
        <v>92.8</v>
      </c>
      <c r="L39" s="91">
        <v>183.8</v>
      </c>
      <c r="M39" s="91">
        <v>176.4</v>
      </c>
      <c r="N39" s="91">
        <v>477.3</v>
      </c>
      <c r="O39" s="91">
        <v>0</v>
      </c>
      <c r="P39" s="91">
        <v>0</v>
      </c>
      <c r="Q39" s="91">
        <v>1304.8</v>
      </c>
      <c r="R39" s="91">
        <v>277.2</v>
      </c>
      <c r="S39" s="91">
        <v>1064</v>
      </c>
      <c r="T39" s="91">
        <v>0</v>
      </c>
      <c r="U39" s="91">
        <v>0</v>
      </c>
      <c r="V39" s="92">
        <v>2620.8000000000002</v>
      </c>
    </row>
    <row r="40" spans="1:22" x14ac:dyDescent="0.2">
      <c r="A40" s="90" t="s">
        <v>35</v>
      </c>
      <c r="B40" s="91">
        <v>0</v>
      </c>
      <c r="C40" s="91">
        <v>6.1920000000000002</v>
      </c>
      <c r="D40" s="91">
        <v>1305.5999999999999</v>
      </c>
      <c r="E40" s="91">
        <v>285.60000000000002</v>
      </c>
      <c r="F40" s="91">
        <v>0</v>
      </c>
      <c r="G40" s="91">
        <v>0</v>
      </c>
      <c r="H40" s="91">
        <v>438.6</v>
      </c>
      <c r="I40" s="91">
        <v>66.400000000000006</v>
      </c>
      <c r="J40" s="91">
        <v>123.8</v>
      </c>
      <c r="K40" s="91">
        <v>72.400000000000006</v>
      </c>
      <c r="L40" s="91">
        <v>206</v>
      </c>
      <c r="M40" s="91">
        <v>179.8</v>
      </c>
      <c r="N40" s="91">
        <v>493.8</v>
      </c>
      <c r="O40" s="91">
        <v>0</v>
      </c>
      <c r="P40" s="91">
        <v>0</v>
      </c>
      <c r="Q40" s="91">
        <v>1324.4</v>
      </c>
      <c r="R40" s="91">
        <v>280</v>
      </c>
      <c r="S40" s="91">
        <v>1075.2</v>
      </c>
      <c r="T40" s="91">
        <v>0</v>
      </c>
      <c r="U40" s="91">
        <v>0</v>
      </c>
      <c r="V40" s="92">
        <v>2662.8</v>
      </c>
    </row>
    <row r="41" spans="1:22" x14ac:dyDescent="0.2">
      <c r="A41" s="90" t="s">
        <v>36</v>
      </c>
      <c r="B41" s="91">
        <v>0</v>
      </c>
      <c r="C41" s="91">
        <v>6.4960000000000004</v>
      </c>
      <c r="D41" s="91">
        <v>1408.8</v>
      </c>
      <c r="E41" s="91">
        <v>290.39999999999998</v>
      </c>
      <c r="F41" s="91">
        <v>0</v>
      </c>
      <c r="G41" s="91">
        <v>0</v>
      </c>
      <c r="H41" s="91">
        <v>457.2</v>
      </c>
      <c r="I41" s="91">
        <v>73.599999999999994</v>
      </c>
      <c r="J41" s="91">
        <v>142.19999999999999</v>
      </c>
      <c r="K41" s="91">
        <v>68.2</v>
      </c>
      <c r="L41" s="91">
        <v>216</v>
      </c>
      <c r="M41" s="91">
        <v>189.2</v>
      </c>
      <c r="N41" s="91">
        <v>541.79999999999995</v>
      </c>
      <c r="O41" s="91">
        <v>0</v>
      </c>
      <c r="P41" s="91">
        <v>0</v>
      </c>
      <c r="Q41" s="91">
        <v>1429.4</v>
      </c>
      <c r="R41" s="91">
        <v>287</v>
      </c>
      <c r="S41" s="91">
        <v>1029</v>
      </c>
      <c r="T41" s="91">
        <v>0</v>
      </c>
      <c r="U41" s="91">
        <v>0</v>
      </c>
      <c r="V41" s="92">
        <v>2721.6</v>
      </c>
    </row>
    <row r="42" spans="1:22" x14ac:dyDescent="0.2">
      <c r="A42" s="90" t="s">
        <v>37</v>
      </c>
      <c r="B42" s="91">
        <v>0</v>
      </c>
      <c r="C42" s="91">
        <v>6.2240000000000002</v>
      </c>
      <c r="D42" s="91">
        <v>1377.6</v>
      </c>
      <c r="E42" s="91">
        <v>273.60000000000002</v>
      </c>
      <c r="F42" s="91">
        <v>0</v>
      </c>
      <c r="G42" s="91">
        <v>0</v>
      </c>
      <c r="H42" s="91">
        <v>446.7</v>
      </c>
      <c r="I42" s="91">
        <v>72</v>
      </c>
      <c r="J42" s="91">
        <v>139</v>
      </c>
      <c r="K42" s="91">
        <v>69</v>
      </c>
      <c r="L42" s="91">
        <v>197.6</v>
      </c>
      <c r="M42" s="91">
        <v>199.4</v>
      </c>
      <c r="N42" s="91">
        <v>518.1</v>
      </c>
      <c r="O42" s="91">
        <v>0</v>
      </c>
      <c r="P42" s="91">
        <v>0</v>
      </c>
      <c r="Q42" s="91">
        <v>1401.4</v>
      </c>
      <c r="R42" s="91">
        <v>267.39999999999998</v>
      </c>
      <c r="S42" s="91">
        <v>1019.2</v>
      </c>
      <c r="T42" s="91">
        <v>0</v>
      </c>
      <c r="U42" s="91">
        <v>0</v>
      </c>
      <c r="V42" s="92">
        <v>2662.8</v>
      </c>
    </row>
    <row r="43" spans="1:22" x14ac:dyDescent="0.2">
      <c r="A43" s="90" t="s">
        <v>38</v>
      </c>
      <c r="B43" s="91">
        <v>0</v>
      </c>
      <c r="C43" s="91">
        <v>6.1760000000000002</v>
      </c>
      <c r="D43" s="91">
        <v>1365.6</v>
      </c>
      <c r="E43" s="91">
        <v>273.60000000000002</v>
      </c>
      <c r="F43" s="91">
        <v>0</v>
      </c>
      <c r="G43" s="91">
        <v>0</v>
      </c>
      <c r="H43" s="91">
        <v>444</v>
      </c>
      <c r="I43" s="91">
        <v>69.599999999999994</v>
      </c>
      <c r="J43" s="91">
        <v>143.4</v>
      </c>
      <c r="K43" s="91">
        <v>76</v>
      </c>
      <c r="L43" s="91">
        <v>192.4</v>
      </c>
      <c r="M43" s="91">
        <v>188</v>
      </c>
      <c r="N43" s="91">
        <v>515.70000000000005</v>
      </c>
      <c r="O43" s="91">
        <v>0</v>
      </c>
      <c r="P43" s="91">
        <v>0</v>
      </c>
      <c r="Q43" s="91">
        <v>1384.6</v>
      </c>
      <c r="R43" s="91">
        <v>268.8</v>
      </c>
      <c r="S43" s="91">
        <v>987</v>
      </c>
      <c r="T43" s="91">
        <v>0</v>
      </c>
      <c r="U43" s="91">
        <v>0</v>
      </c>
      <c r="V43" s="92">
        <v>2629.2</v>
      </c>
    </row>
    <row r="44" spans="1:22" x14ac:dyDescent="0.2">
      <c r="A44" s="90" t="s">
        <v>39</v>
      </c>
      <c r="B44" s="91">
        <v>0</v>
      </c>
      <c r="C44" s="91">
        <v>6.4640000000000004</v>
      </c>
      <c r="D44" s="91">
        <v>1380</v>
      </c>
      <c r="E44" s="91">
        <v>280.8</v>
      </c>
      <c r="F44" s="91">
        <v>0</v>
      </c>
      <c r="G44" s="91">
        <v>0</v>
      </c>
      <c r="H44" s="91">
        <v>461.4</v>
      </c>
      <c r="I44" s="91">
        <v>71.2</v>
      </c>
      <c r="J44" s="91">
        <v>161.6</v>
      </c>
      <c r="K44" s="91">
        <v>70.8</v>
      </c>
      <c r="L44" s="91">
        <v>202.4</v>
      </c>
      <c r="M44" s="91">
        <v>191.8</v>
      </c>
      <c r="N44" s="91">
        <v>489.9</v>
      </c>
      <c r="O44" s="91">
        <v>0</v>
      </c>
      <c r="P44" s="91">
        <v>0</v>
      </c>
      <c r="Q44" s="91">
        <v>1400</v>
      </c>
      <c r="R44" s="91">
        <v>273</v>
      </c>
      <c r="S44" s="91">
        <v>975.8</v>
      </c>
      <c r="T44" s="91">
        <v>0</v>
      </c>
      <c r="U44" s="91">
        <v>0</v>
      </c>
      <c r="V44" s="92">
        <v>2629.2</v>
      </c>
    </row>
    <row r="45" spans="1:22" x14ac:dyDescent="0.2">
      <c r="A45" s="90" t="s">
        <v>40</v>
      </c>
      <c r="B45" s="91">
        <v>0</v>
      </c>
      <c r="C45" s="91">
        <v>6.2880000000000003</v>
      </c>
      <c r="D45" s="91">
        <v>1365.6</v>
      </c>
      <c r="E45" s="91">
        <v>285.60000000000002</v>
      </c>
      <c r="F45" s="91">
        <v>0</v>
      </c>
      <c r="G45" s="91">
        <v>0</v>
      </c>
      <c r="H45" s="91">
        <v>468</v>
      </c>
      <c r="I45" s="91">
        <v>66.400000000000006</v>
      </c>
      <c r="J45" s="91">
        <v>136.80000000000001</v>
      </c>
      <c r="K45" s="91">
        <v>66.8</v>
      </c>
      <c r="L45" s="91">
        <v>212.6</v>
      </c>
      <c r="M45" s="91">
        <v>192.2</v>
      </c>
      <c r="N45" s="91">
        <v>498.6</v>
      </c>
      <c r="O45" s="91">
        <v>0</v>
      </c>
      <c r="P45" s="91">
        <v>0</v>
      </c>
      <c r="Q45" s="91">
        <v>1383.2</v>
      </c>
      <c r="R45" s="91">
        <v>280</v>
      </c>
      <c r="S45" s="91">
        <v>961.8</v>
      </c>
      <c r="T45" s="91">
        <v>0</v>
      </c>
      <c r="U45" s="91">
        <v>0</v>
      </c>
      <c r="V45" s="92">
        <v>2612.4</v>
      </c>
    </row>
    <row r="46" spans="1:22" x14ac:dyDescent="0.2">
      <c r="A46" s="90" t="s">
        <v>41</v>
      </c>
      <c r="B46" s="91">
        <v>0</v>
      </c>
      <c r="C46" s="91">
        <v>6.1920000000000002</v>
      </c>
      <c r="D46" s="91">
        <v>1346.4</v>
      </c>
      <c r="E46" s="91">
        <v>285.60000000000002</v>
      </c>
      <c r="F46" s="91">
        <v>0</v>
      </c>
      <c r="G46" s="91">
        <v>0</v>
      </c>
      <c r="H46" s="91">
        <v>444</v>
      </c>
      <c r="I46" s="91">
        <v>65.599999999999994</v>
      </c>
      <c r="J46" s="91">
        <v>126</v>
      </c>
      <c r="K46" s="91">
        <v>87.8</v>
      </c>
      <c r="L46" s="91">
        <v>193.2</v>
      </c>
      <c r="M46" s="91">
        <v>196.6</v>
      </c>
      <c r="N46" s="91">
        <v>510</v>
      </c>
      <c r="O46" s="91">
        <v>0</v>
      </c>
      <c r="P46" s="91">
        <v>0</v>
      </c>
      <c r="Q46" s="91">
        <v>1360.8</v>
      </c>
      <c r="R46" s="91">
        <v>281.39999999999998</v>
      </c>
      <c r="S46" s="91">
        <v>946.4</v>
      </c>
      <c r="T46" s="91">
        <v>0</v>
      </c>
      <c r="U46" s="91">
        <v>0</v>
      </c>
      <c r="V46" s="92">
        <v>2578.8000000000002</v>
      </c>
    </row>
    <row r="47" spans="1:22" x14ac:dyDescent="0.2">
      <c r="A47" s="90" t="s">
        <v>42</v>
      </c>
      <c r="B47" s="91">
        <v>0</v>
      </c>
      <c r="C47" s="91">
        <v>6.4640000000000004</v>
      </c>
      <c r="D47" s="91">
        <v>1363.2</v>
      </c>
      <c r="E47" s="91">
        <v>268.8</v>
      </c>
      <c r="F47" s="91">
        <v>0</v>
      </c>
      <c r="G47" s="91">
        <v>0</v>
      </c>
      <c r="H47" s="91">
        <v>437.4</v>
      </c>
      <c r="I47" s="91">
        <v>70.400000000000006</v>
      </c>
      <c r="J47" s="91">
        <v>139.80000000000001</v>
      </c>
      <c r="K47" s="91">
        <v>76.400000000000006</v>
      </c>
      <c r="L47" s="91">
        <v>185.6</v>
      </c>
      <c r="M47" s="91">
        <v>203</v>
      </c>
      <c r="N47" s="91">
        <v>509.7</v>
      </c>
      <c r="O47" s="91">
        <v>0</v>
      </c>
      <c r="P47" s="91">
        <v>0</v>
      </c>
      <c r="Q47" s="91">
        <v>1381.8</v>
      </c>
      <c r="R47" s="91">
        <v>263.2</v>
      </c>
      <c r="S47" s="91">
        <v>943.6</v>
      </c>
      <c r="T47" s="91">
        <v>0</v>
      </c>
      <c r="U47" s="91">
        <v>0</v>
      </c>
      <c r="V47" s="92">
        <v>2570.4</v>
      </c>
    </row>
    <row r="48" spans="1:22" x14ac:dyDescent="0.2">
      <c r="A48" s="90" t="s">
        <v>43</v>
      </c>
      <c r="B48" s="91">
        <v>0</v>
      </c>
      <c r="C48" s="91">
        <v>6.1920000000000002</v>
      </c>
      <c r="D48" s="91">
        <v>1315.2</v>
      </c>
      <c r="E48" s="91">
        <v>256.8</v>
      </c>
      <c r="F48" s="91">
        <v>0</v>
      </c>
      <c r="G48" s="91">
        <v>0</v>
      </c>
      <c r="H48" s="91">
        <v>445.8</v>
      </c>
      <c r="I48" s="91">
        <v>57.6</v>
      </c>
      <c r="J48" s="91">
        <v>123.8</v>
      </c>
      <c r="K48" s="91">
        <v>71.2</v>
      </c>
      <c r="L48" s="91">
        <v>179.2</v>
      </c>
      <c r="M48" s="91">
        <v>194.8</v>
      </c>
      <c r="N48" s="91">
        <v>489.9</v>
      </c>
      <c r="O48" s="91">
        <v>0</v>
      </c>
      <c r="P48" s="91">
        <v>0</v>
      </c>
      <c r="Q48" s="91">
        <v>1330</v>
      </c>
      <c r="R48" s="91">
        <v>250.6</v>
      </c>
      <c r="S48" s="91">
        <v>922.6</v>
      </c>
      <c r="T48" s="91">
        <v>0</v>
      </c>
      <c r="U48" s="91">
        <v>0</v>
      </c>
      <c r="V48" s="92">
        <v>2486.4</v>
      </c>
    </row>
    <row r="49" spans="1:22" x14ac:dyDescent="0.2">
      <c r="A49" s="90" t="s">
        <v>44</v>
      </c>
      <c r="B49" s="91">
        <v>0</v>
      </c>
      <c r="C49" s="91">
        <v>6.048</v>
      </c>
      <c r="D49" s="91">
        <v>1310.4000000000001</v>
      </c>
      <c r="E49" s="91">
        <v>256.8</v>
      </c>
      <c r="F49" s="91">
        <v>0</v>
      </c>
      <c r="G49" s="91">
        <v>0</v>
      </c>
      <c r="H49" s="91">
        <v>435.9</v>
      </c>
      <c r="I49" s="91">
        <v>62.4</v>
      </c>
      <c r="J49" s="91">
        <v>144.4</v>
      </c>
      <c r="K49" s="91">
        <v>71.2</v>
      </c>
      <c r="L49" s="91">
        <v>180.4</v>
      </c>
      <c r="M49" s="91">
        <v>184</v>
      </c>
      <c r="N49" s="91">
        <v>479.1</v>
      </c>
      <c r="O49" s="91">
        <v>0</v>
      </c>
      <c r="P49" s="91">
        <v>0</v>
      </c>
      <c r="Q49" s="91">
        <v>1324.4</v>
      </c>
      <c r="R49" s="91">
        <v>252</v>
      </c>
      <c r="S49" s="91">
        <v>890.4</v>
      </c>
      <c r="T49" s="91">
        <v>0</v>
      </c>
      <c r="U49" s="91">
        <v>0</v>
      </c>
      <c r="V49" s="92">
        <v>2461.1999999999998</v>
      </c>
    </row>
    <row r="50" spans="1:22" x14ac:dyDescent="0.2">
      <c r="A50" s="90" t="s">
        <v>45</v>
      </c>
      <c r="B50" s="91">
        <v>0</v>
      </c>
      <c r="C50" s="91">
        <v>6.32</v>
      </c>
      <c r="D50" s="91">
        <v>1317.6</v>
      </c>
      <c r="E50" s="91">
        <v>276</v>
      </c>
      <c r="F50" s="91">
        <v>0</v>
      </c>
      <c r="G50" s="91">
        <v>0</v>
      </c>
      <c r="H50" s="91">
        <v>457.2</v>
      </c>
      <c r="I50" s="91">
        <v>63.2</v>
      </c>
      <c r="J50" s="91">
        <v>135.4</v>
      </c>
      <c r="K50" s="91">
        <v>76</v>
      </c>
      <c r="L50" s="91">
        <v>193.4</v>
      </c>
      <c r="M50" s="91">
        <v>179</v>
      </c>
      <c r="N50" s="91">
        <v>480.6</v>
      </c>
      <c r="O50" s="91">
        <v>0</v>
      </c>
      <c r="P50" s="91">
        <v>0</v>
      </c>
      <c r="Q50" s="91">
        <v>1337</v>
      </c>
      <c r="R50" s="91">
        <v>270.2</v>
      </c>
      <c r="S50" s="91">
        <v>849.8</v>
      </c>
      <c r="T50" s="91">
        <v>0</v>
      </c>
      <c r="U50" s="91">
        <v>0</v>
      </c>
      <c r="V50" s="92">
        <v>2436</v>
      </c>
    </row>
    <row r="51" spans="1:22" x14ac:dyDescent="0.2">
      <c r="A51" s="90" t="s">
        <v>46</v>
      </c>
      <c r="B51" s="91">
        <v>0</v>
      </c>
      <c r="C51" s="91">
        <v>6.1760000000000002</v>
      </c>
      <c r="D51" s="91">
        <v>1274.4000000000001</v>
      </c>
      <c r="E51" s="91">
        <v>242.4</v>
      </c>
      <c r="F51" s="91">
        <v>0</v>
      </c>
      <c r="G51" s="91">
        <v>0</v>
      </c>
      <c r="H51" s="91">
        <v>441.9</v>
      </c>
      <c r="I51" s="91">
        <v>59.2</v>
      </c>
      <c r="J51" s="91">
        <v>124.2</v>
      </c>
      <c r="K51" s="91">
        <v>66.400000000000006</v>
      </c>
      <c r="L51" s="91">
        <v>168.6</v>
      </c>
      <c r="M51" s="91">
        <v>169.2</v>
      </c>
      <c r="N51" s="91">
        <v>477</v>
      </c>
      <c r="O51" s="91">
        <v>0</v>
      </c>
      <c r="P51" s="91">
        <v>0</v>
      </c>
      <c r="Q51" s="91">
        <v>1289.4000000000001</v>
      </c>
      <c r="R51" s="91">
        <v>236.6</v>
      </c>
      <c r="S51" s="91">
        <v>805</v>
      </c>
      <c r="T51" s="91">
        <v>0</v>
      </c>
      <c r="U51" s="91">
        <v>0</v>
      </c>
      <c r="V51" s="92">
        <v>2326.8000000000002</v>
      </c>
    </row>
    <row r="52" spans="1:22" x14ac:dyDescent="0.2">
      <c r="A52" s="90" t="s">
        <v>47</v>
      </c>
      <c r="B52" s="91">
        <v>0</v>
      </c>
      <c r="C52" s="91">
        <v>6</v>
      </c>
      <c r="D52" s="91">
        <v>1240.8</v>
      </c>
      <c r="E52" s="91">
        <v>240</v>
      </c>
      <c r="F52" s="91">
        <v>0</v>
      </c>
      <c r="G52" s="91">
        <v>0</v>
      </c>
      <c r="H52" s="91">
        <v>434.7</v>
      </c>
      <c r="I52" s="91">
        <v>61.6</v>
      </c>
      <c r="J52" s="91">
        <v>117.8</v>
      </c>
      <c r="K52" s="91">
        <v>62.8</v>
      </c>
      <c r="L52" s="91">
        <v>171.8</v>
      </c>
      <c r="M52" s="91">
        <v>160</v>
      </c>
      <c r="N52" s="91">
        <v>463.5</v>
      </c>
      <c r="O52" s="91">
        <v>0</v>
      </c>
      <c r="P52" s="91">
        <v>0</v>
      </c>
      <c r="Q52" s="91">
        <v>1257.2</v>
      </c>
      <c r="R52" s="91">
        <v>236.6</v>
      </c>
      <c r="S52" s="91">
        <v>764.4</v>
      </c>
      <c r="T52" s="91">
        <v>0</v>
      </c>
      <c r="U52" s="91">
        <v>0</v>
      </c>
      <c r="V52" s="92">
        <v>2242.8000000000002</v>
      </c>
    </row>
    <row r="53" spans="1:22" x14ac:dyDescent="0.2">
      <c r="A53" s="90" t="s">
        <v>48</v>
      </c>
      <c r="B53" s="91">
        <v>0</v>
      </c>
      <c r="C53" s="91">
        <v>6.1440000000000001</v>
      </c>
      <c r="D53" s="91">
        <v>1197.5999999999999</v>
      </c>
      <c r="E53" s="91">
        <v>261.60000000000002</v>
      </c>
      <c r="F53" s="91">
        <v>0</v>
      </c>
      <c r="G53" s="91">
        <v>0</v>
      </c>
      <c r="H53" s="91">
        <v>414.3</v>
      </c>
      <c r="I53" s="91">
        <v>64</v>
      </c>
      <c r="J53" s="91">
        <v>113.4</v>
      </c>
      <c r="K53" s="91">
        <v>89.6</v>
      </c>
      <c r="L53" s="91">
        <v>167</v>
      </c>
      <c r="M53" s="91">
        <v>150.4</v>
      </c>
      <c r="N53" s="91">
        <v>451.5</v>
      </c>
      <c r="O53" s="91">
        <v>0</v>
      </c>
      <c r="P53" s="91">
        <v>0</v>
      </c>
      <c r="Q53" s="91">
        <v>1212.4000000000001</v>
      </c>
      <c r="R53" s="91">
        <v>254.8</v>
      </c>
      <c r="S53" s="91">
        <v>687.4</v>
      </c>
      <c r="T53" s="91">
        <v>0</v>
      </c>
      <c r="U53" s="91">
        <v>0</v>
      </c>
      <c r="V53" s="92">
        <v>2150.4</v>
      </c>
    </row>
    <row r="54" spans="1:22" ht="13.5" thickBot="1" x14ac:dyDescent="0.25">
      <c r="A54" s="93" t="s">
        <v>49</v>
      </c>
      <c r="B54" s="94">
        <v>0</v>
      </c>
      <c r="C54" s="94">
        <v>6.048</v>
      </c>
      <c r="D54" s="94">
        <v>1183.2</v>
      </c>
      <c r="E54" s="94">
        <v>240</v>
      </c>
      <c r="F54" s="94">
        <v>0</v>
      </c>
      <c r="G54" s="94">
        <v>0</v>
      </c>
      <c r="H54" s="94">
        <v>418.2</v>
      </c>
      <c r="I54" s="94">
        <v>56</v>
      </c>
      <c r="J54" s="94">
        <v>107</v>
      </c>
      <c r="K54" s="94">
        <v>76.400000000000006</v>
      </c>
      <c r="L54" s="94">
        <v>157.19999999999999</v>
      </c>
      <c r="M54" s="94">
        <v>147.4</v>
      </c>
      <c r="N54" s="94">
        <v>452.1</v>
      </c>
      <c r="O54" s="94">
        <v>0</v>
      </c>
      <c r="P54" s="94">
        <v>0</v>
      </c>
      <c r="Q54" s="94">
        <v>1198.4000000000001</v>
      </c>
      <c r="R54" s="94">
        <v>233.8</v>
      </c>
      <c r="S54" s="94">
        <v>637</v>
      </c>
      <c r="T54" s="94">
        <v>0</v>
      </c>
      <c r="U54" s="94">
        <v>0</v>
      </c>
      <c r="V54" s="95">
        <v>2074.8000000000002</v>
      </c>
    </row>
    <row r="55" spans="1:22" s="56" customFormat="1" hidden="1" x14ac:dyDescent="0.2">
      <c r="A55" s="55" t="s">
        <v>51</v>
      </c>
      <c r="B55" s="56">
        <f>SUM(B7:B54)</f>
        <v>0</v>
      </c>
      <c r="C55" s="56">
        <f>SUM(C7:C54)</f>
        <v>286.03200000000004</v>
      </c>
      <c r="D55" s="56">
        <f>SUM(D7:D54)</f>
        <v>59572.799999999996</v>
      </c>
      <c r="E55" s="56">
        <f>SUM(E7:E54)</f>
        <v>12019.199999999997</v>
      </c>
      <c r="F55" s="56">
        <f>SUM(F7:F54)</f>
        <v>0</v>
      </c>
      <c r="G55" s="56">
        <f>SUM(G7:G54)</f>
        <v>0</v>
      </c>
      <c r="H55" s="56">
        <f>SUM(H7:H54)</f>
        <v>20924.100000000006</v>
      </c>
      <c r="I55" s="56">
        <f>SUM(I7:I54)</f>
        <v>2907.9999999999991</v>
      </c>
      <c r="J55" s="56">
        <f>SUM(J7:J54)</f>
        <v>5501</v>
      </c>
      <c r="K55" s="56">
        <f>SUM(K7:K54)</f>
        <v>3542.8000000000011</v>
      </c>
      <c r="L55" s="56">
        <f>SUM(L7:L54)</f>
        <v>8192.2000000000007</v>
      </c>
      <c r="M55" s="56">
        <f>SUM(M7:M54)</f>
        <v>7747.2</v>
      </c>
      <c r="N55" s="56">
        <f>SUM(N7:N54)</f>
        <v>22313.1</v>
      </c>
      <c r="O55" s="56">
        <f>SUM(O7:O54)</f>
        <v>0</v>
      </c>
      <c r="P55" s="56">
        <f>SUM(P7:P54)</f>
        <v>0</v>
      </c>
      <c r="Q55" s="56">
        <f>SUM(Q7:Q54)</f>
        <v>60391.80000000001</v>
      </c>
      <c r="R55" s="56">
        <f>SUM(R7:R54)</f>
        <v>11712.4</v>
      </c>
      <c r="S55" s="56">
        <f>SUM(S7:S54)</f>
        <v>41806.800000000003</v>
      </c>
      <c r="T55" s="56">
        <f>SUM(T7:T54)</f>
        <v>0</v>
      </c>
      <c r="U55" s="56">
        <f>SUM(U7:U54)</f>
        <v>0</v>
      </c>
      <c r="V55" s="56">
        <f>SUM(V7:V54)</f>
        <v>113265.59999999999</v>
      </c>
    </row>
    <row r="56" spans="1:22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35 кВ У-Кубенское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59</v>
      </c>
      <c r="E7" s="37" t="s">
        <v>55</v>
      </c>
      <c r="F7" s="50" t="s">
        <v>56</v>
      </c>
    </row>
    <row r="8" spans="1:6" x14ac:dyDescent="0.25">
      <c r="A8" s="102" t="s">
        <v>64</v>
      </c>
      <c r="B8" s="105">
        <v>41990</v>
      </c>
      <c r="C8" s="96" t="s">
        <v>85</v>
      </c>
      <c r="D8" s="97">
        <v>0</v>
      </c>
      <c r="E8" s="42">
        <v>0</v>
      </c>
    </row>
    <row r="9" spans="1:6" x14ac:dyDescent="0.25">
      <c r="A9" s="103"/>
      <c r="B9" s="106"/>
      <c r="C9" s="98" t="s">
        <v>86</v>
      </c>
      <c r="D9" s="99">
        <v>0</v>
      </c>
      <c r="E9" s="42">
        <v>0</v>
      </c>
    </row>
    <row r="10" spans="1:6" x14ac:dyDescent="0.25">
      <c r="A10" s="103"/>
      <c r="B10" s="106"/>
      <c r="C10" s="98" t="s">
        <v>87</v>
      </c>
      <c r="D10" s="99">
        <v>0</v>
      </c>
      <c r="E10" s="42">
        <v>0</v>
      </c>
    </row>
    <row r="11" spans="1:6" x14ac:dyDescent="0.25">
      <c r="A11" s="103"/>
      <c r="B11" s="106"/>
      <c r="C11" s="98" t="s">
        <v>88</v>
      </c>
      <c r="D11" s="99">
        <v>0</v>
      </c>
      <c r="E11" s="42">
        <v>0</v>
      </c>
    </row>
    <row r="12" spans="1:6" x14ac:dyDescent="0.25">
      <c r="A12" s="103"/>
      <c r="B12" s="106"/>
      <c r="C12" s="98" t="s">
        <v>89</v>
      </c>
      <c r="D12" s="99">
        <v>0</v>
      </c>
      <c r="E12" s="42">
        <v>0</v>
      </c>
    </row>
    <row r="13" spans="1:6" x14ac:dyDescent="0.25">
      <c r="A13" s="103"/>
      <c r="B13" s="106"/>
      <c r="C13" s="98" t="s">
        <v>90</v>
      </c>
      <c r="D13" s="99">
        <v>0</v>
      </c>
      <c r="E13" s="42">
        <v>0</v>
      </c>
    </row>
    <row r="14" spans="1:6" x14ac:dyDescent="0.25">
      <c r="A14" s="103"/>
      <c r="B14" s="106"/>
      <c r="C14" s="98" t="s">
        <v>91</v>
      </c>
      <c r="D14" s="99">
        <v>0</v>
      </c>
      <c r="E14" s="42">
        <v>0</v>
      </c>
    </row>
    <row r="15" spans="1:6" x14ac:dyDescent="0.25">
      <c r="A15" s="103"/>
      <c r="B15" s="106"/>
      <c r="C15" s="98" t="s">
        <v>92</v>
      </c>
      <c r="D15" s="99">
        <v>0</v>
      </c>
      <c r="E15" s="42">
        <v>0</v>
      </c>
    </row>
    <row r="16" spans="1:6" x14ac:dyDescent="0.25">
      <c r="A16" s="103"/>
      <c r="B16" s="106"/>
      <c r="C16" s="98" t="s">
        <v>93</v>
      </c>
      <c r="D16" s="99">
        <v>0</v>
      </c>
      <c r="E16" s="42">
        <v>0</v>
      </c>
    </row>
    <row r="17" spans="1:5" x14ac:dyDescent="0.25">
      <c r="A17" s="103"/>
      <c r="B17" s="106"/>
      <c r="C17" s="98" t="s">
        <v>94</v>
      </c>
      <c r="D17" s="99">
        <v>0</v>
      </c>
      <c r="E17" s="42">
        <v>0</v>
      </c>
    </row>
    <row r="18" spans="1:5" x14ac:dyDescent="0.25">
      <c r="A18" s="103"/>
      <c r="B18" s="106"/>
      <c r="C18" s="98" t="s">
        <v>95</v>
      </c>
      <c r="D18" s="99">
        <v>0</v>
      </c>
      <c r="E18" s="42">
        <v>0</v>
      </c>
    </row>
    <row r="19" spans="1:5" x14ac:dyDescent="0.25">
      <c r="A19" s="103"/>
      <c r="B19" s="106"/>
      <c r="C19" s="98" t="s">
        <v>96</v>
      </c>
      <c r="D19" s="99">
        <v>0</v>
      </c>
      <c r="E19" s="42">
        <v>0</v>
      </c>
    </row>
    <row r="20" spans="1:5" x14ac:dyDescent="0.25">
      <c r="A20" s="103"/>
      <c r="B20" s="106"/>
      <c r="C20" s="98" t="s">
        <v>97</v>
      </c>
      <c r="D20" s="99">
        <v>0</v>
      </c>
      <c r="E20" s="42">
        <v>0</v>
      </c>
    </row>
    <row r="21" spans="1:5" x14ac:dyDescent="0.25">
      <c r="A21" s="103"/>
      <c r="B21" s="106"/>
      <c r="C21" s="98" t="s">
        <v>98</v>
      </c>
      <c r="D21" s="99">
        <v>0</v>
      </c>
      <c r="E21" s="42">
        <v>0</v>
      </c>
    </row>
    <row r="22" spans="1:5" x14ac:dyDescent="0.25">
      <c r="A22" s="103"/>
      <c r="B22" s="106"/>
      <c r="C22" s="98" t="s">
        <v>99</v>
      </c>
      <c r="D22" s="99">
        <v>0</v>
      </c>
      <c r="E22" s="42">
        <v>0</v>
      </c>
    </row>
    <row r="23" spans="1:5" x14ac:dyDescent="0.25">
      <c r="A23" s="103"/>
      <c r="B23" s="106"/>
      <c r="C23" s="98" t="s">
        <v>100</v>
      </c>
      <c r="D23" s="99">
        <v>0</v>
      </c>
      <c r="E23" s="42">
        <v>0</v>
      </c>
    </row>
    <row r="24" spans="1:5" x14ac:dyDescent="0.25">
      <c r="A24" s="103"/>
      <c r="B24" s="106"/>
      <c r="C24" s="98" t="s">
        <v>101</v>
      </c>
      <c r="D24" s="99">
        <v>0</v>
      </c>
      <c r="E24" s="42">
        <v>0</v>
      </c>
    </row>
    <row r="25" spans="1:5" x14ac:dyDescent="0.25">
      <c r="A25" s="103"/>
      <c r="B25" s="106"/>
      <c r="C25" s="98" t="s">
        <v>102</v>
      </c>
      <c r="D25" s="99">
        <v>0</v>
      </c>
      <c r="E25" s="42">
        <v>0</v>
      </c>
    </row>
    <row r="26" spans="1:5" x14ac:dyDescent="0.25">
      <c r="A26" s="103"/>
      <c r="B26" s="106"/>
      <c r="C26" s="98" t="s">
        <v>103</v>
      </c>
      <c r="D26" s="99">
        <v>0</v>
      </c>
      <c r="E26" s="42">
        <v>0</v>
      </c>
    </row>
    <row r="27" spans="1:5" x14ac:dyDescent="0.25">
      <c r="A27" s="103"/>
      <c r="B27" s="106"/>
      <c r="C27" s="98" t="s">
        <v>104</v>
      </c>
      <c r="D27" s="99">
        <v>0</v>
      </c>
      <c r="E27" s="42">
        <v>0</v>
      </c>
    </row>
    <row r="28" spans="1:5" x14ac:dyDescent="0.25">
      <c r="A28" s="103"/>
      <c r="B28" s="106"/>
      <c r="C28" s="98" t="s">
        <v>105</v>
      </c>
      <c r="D28" s="99">
        <v>0</v>
      </c>
      <c r="E28" s="42">
        <v>0</v>
      </c>
    </row>
    <row r="29" spans="1:5" x14ac:dyDescent="0.25">
      <c r="A29" s="103"/>
      <c r="B29" s="106"/>
      <c r="C29" s="98" t="s">
        <v>106</v>
      </c>
      <c r="D29" s="99">
        <v>0</v>
      </c>
      <c r="E29" s="42">
        <v>0</v>
      </c>
    </row>
    <row r="30" spans="1:5" x14ac:dyDescent="0.25">
      <c r="A30" s="103"/>
      <c r="B30" s="106"/>
      <c r="C30" s="98" t="s">
        <v>107</v>
      </c>
      <c r="D30" s="99">
        <v>0</v>
      </c>
      <c r="E30" s="42">
        <v>0</v>
      </c>
    </row>
    <row r="31" spans="1:5" x14ac:dyDescent="0.25">
      <c r="A31" s="103"/>
      <c r="B31" s="106"/>
      <c r="C31" s="98" t="s">
        <v>108</v>
      </c>
      <c r="D31" s="99">
        <v>0</v>
      </c>
      <c r="E31" s="42">
        <v>0</v>
      </c>
    </row>
    <row r="32" spans="1:5" x14ac:dyDescent="0.25">
      <c r="A32" s="103"/>
      <c r="B32" s="106"/>
      <c r="C32" s="98" t="s">
        <v>109</v>
      </c>
      <c r="D32" s="99">
        <v>0</v>
      </c>
      <c r="E32" s="42">
        <v>0</v>
      </c>
    </row>
    <row r="33" spans="1:5" x14ac:dyDescent="0.25">
      <c r="A33" s="103"/>
      <c r="B33" s="106"/>
      <c r="C33" s="98" t="s">
        <v>110</v>
      </c>
      <c r="D33" s="99">
        <v>0</v>
      </c>
      <c r="E33" s="42">
        <v>0</v>
      </c>
    </row>
    <row r="34" spans="1:5" x14ac:dyDescent="0.25">
      <c r="A34" s="103"/>
      <c r="B34" s="106"/>
      <c r="C34" s="98" t="s">
        <v>111</v>
      </c>
      <c r="D34" s="99">
        <v>0</v>
      </c>
      <c r="E34" s="42">
        <v>0</v>
      </c>
    </row>
    <row r="35" spans="1:5" x14ac:dyDescent="0.25">
      <c r="A35" s="103"/>
      <c r="B35" s="106"/>
      <c r="C35" s="98" t="s">
        <v>112</v>
      </c>
      <c r="D35" s="99">
        <v>0</v>
      </c>
      <c r="E35" s="42">
        <v>0</v>
      </c>
    </row>
    <row r="36" spans="1:5" x14ac:dyDescent="0.25">
      <c r="A36" s="103"/>
      <c r="B36" s="106"/>
      <c r="C36" s="98" t="s">
        <v>113</v>
      </c>
      <c r="D36" s="99">
        <v>0</v>
      </c>
      <c r="E36" s="42">
        <v>0</v>
      </c>
    </row>
    <row r="37" spans="1:5" x14ac:dyDescent="0.25">
      <c r="A37" s="103"/>
      <c r="B37" s="106"/>
      <c r="C37" s="98" t="s">
        <v>114</v>
      </c>
      <c r="D37" s="99">
        <v>0</v>
      </c>
      <c r="E37" s="42">
        <v>0</v>
      </c>
    </row>
    <row r="38" spans="1:5" x14ac:dyDescent="0.25">
      <c r="A38" s="103"/>
      <c r="B38" s="106"/>
      <c r="C38" s="98" t="s">
        <v>115</v>
      </c>
      <c r="D38" s="99">
        <v>0</v>
      </c>
      <c r="E38" s="42">
        <v>0</v>
      </c>
    </row>
    <row r="39" spans="1:5" x14ac:dyDescent="0.25">
      <c r="A39" s="103"/>
      <c r="B39" s="106"/>
      <c r="C39" s="98" t="s">
        <v>116</v>
      </c>
      <c r="D39" s="99">
        <v>0</v>
      </c>
      <c r="E39" s="42">
        <v>0</v>
      </c>
    </row>
    <row r="40" spans="1:5" x14ac:dyDescent="0.25">
      <c r="A40" s="103"/>
      <c r="B40" s="106"/>
      <c r="C40" s="98" t="s">
        <v>117</v>
      </c>
      <c r="D40" s="99">
        <v>0</v>
      </c>
      <c r="E40" s="42">
        <v>0</v>
      </c>
    </row>
    <row r="41" spans="1:5" x14ac:dyDescent="0.25">
      <c r="A41" s="103"/>
      <c r="B41" s="106"/>
      <c r="C41" s="98" t="s">
        <v>118</v>
      </c>
      <c r="D41" s="99">
        <v>0</v>
      </c>
      <c r="E41" s="42">
        <v>0</v>
      </c>
    </row>
    <row r="42" spans="1:5" x14ac:dyDescent="0.25">
      <c r="A42" s="103"/>
      <c r="B42" s="106"/>
      <c r="C42" s="98" t="s">
        <v>119</v>
      </c>
      <c r="D42" s="99">
        <v>0</v>
      </c>
      <c r="E42" s="42">
        <v>0</v>
      </c>
    </row>
    <row r="43" spans="1:5" x14ac:dyDescent="0.25">
      <c r="A43" s="103"/>
      <c r="B43" s="106"/>
      <c r="C43" s="98" t="s">
        <v>120</v>
      </c>
      <c r="D43" s="99">
        <v>0</v>
      </c>
      <c r="E43" s="42">
        <v>0</v>
      </c>
    </row>
    <row r="44" spans="1:5" x14ac:dyDescent="0.25">
      <c r="A44" s="103"/>
      <c r="B44" s="106"/>
      <c r="C44" s="98" t="s">
        <v>121</v>
      </c>
      <c r="D44" s="99">
        <v>0</v>
      </c>
      <c r="E44" s="42">
        <v>0</v>
      </c>
    </row>
    <row r="45" spans="1:5" x14ac:dyDescent="0.25">
      <c r="A45" s="103"/>
      <c r="B45" s="106"/>
      <c r="C45" s="98" t="s">
        <v>122</v>
      </c>
      <c r="D45" s="99">
        <v>0</v>
      </c>
      <c r="E45" s="42">
        <v>0</v>
      </c>
    </row>
    <row r="46" spans="1:5" x14ac:dyDescent="0.25">
      <c r="A46" s="103"/>
      <c r="B46" s="106"/>
      <c r="C46" s="98" t="s">
        <v>123</v>
      </c>
      <c r="D46" s="99">
        <v>0</v>
      </c>
      <c r="E46" s="42">
        <v>0</v>
      </c>
    </row>
    <row r="47" spans="1:5" x14ac:dyDescent="0.25">
      <c r="A47" s="103"/>
      <c r="B47" s="106"/>
      <c r="C47" s="98" t="s">
        <v>124</v>
      </c>
      <c r="D47" s="99">
        <v>0</v>
      </c>
      <c r="E47" s="42">
        <v>0</v>
      </c>
    </row>
    <row r="48" spans="1:5" x14ac:dyDescent="0.25">
      <c r="A48" s="103"/>
      <c r="B48" s="106"/>
      <c r="C48" s="98" t="s">
        <v>125</v>
      </c>
      <c r="D48" s="99">
        <v>0</v>
      </c>
      <c r="E48" s="42">
        <v>0</v>
      </c>
    </row>
    <row r="49" spans="1:6" x14ac:dyDescent="0.25">
      <c r="A49" s="103"/>
      <c r="B49" s="106"/>
      <c r="C49" s="98" t="s">
        <v>126</v>
      </c>
      <c r="D49" s="99">
        <v>0</v>
      </c>
      <c r="E49" s="42">
        <v>0</v>
      </c>
    </row>
    <row r="50" spans="1:6" x14ac:dyDescent="0.25">
      <c r="A50" s="103"/>
      <c r="B50" s="106"/>
      <c r="C50" s="98" t="s">
        <v>127</v>
      </c>
      <c r="D50" s="99">
        <v>0</v>
      </c>
      <c r="E50" s="42">
        <v>0</v>
      </c>
    </row>
    <row r="51" spans="1:6" x14ac:dyDescent="0.25">
      <c r="A51" s="103"/>
      <c r="B51" s="106"/>
      <c r="C51" s="98" t="s">
        <v>128</v>
      </c>
      <c r="D51" s="99">
        <v>0</v>
      </c>
      <c r="E51" s="42">
        <v>0</v>
      </c>
    </row>
    <row r="52" spans="1:6" x14ac:dyDescent="0.25">
      <c r="A52" s="103"/>
      <c r="B52" s="106"/>
      <c r="C52" s="98" t="s">
        <v>129</v>
      </c>
      <c r="D52" s="99">
        <v>0</v>
      </c>
      <c r="E52" s="42">
        <v>0</v>
      </c>
    </row>
    <row r="53" spans="1:6" x14ac:dyDescent="0.25">
      <c r="A53" s="103"/>
      <c r="B53" s="106"/>
      <c r="C53" s="98" t="s">
        <v>130</v>
      </c>
      <c r="D53" s="99">
        <v>0</v>
      </c>
      <c r="E53" s="42">
        <v>0</v>
      </c>
    </row>
    <row r="54" spans="1:6" x14ac:dyDescent="0.25">
      <c r="A54" s="103"/>
      <c r="B54" s="106"/>
      <c r="C54" s="98" t="s">
        <v>131</v>
      </c>
      <c r="D54" s="99">
        <v>0</v>
      </c>
      <c r="E54" s="42">
        <v>0</v>
      </c>
    </row>
    <row r="55" spans="1:6" ht="16.5" thickBot="1" x14ac:dyDescent="0.3">
      <c r="A55" s="104"/>
      <c r="B55" s="107"/>
      <c r="C55" s="100" t="s">
        <v>132</v>
      </c>
      <c r="D55" s="101">
        <v>0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85</v>
      </c>
      <c r="D59" s="97">
        <v>5.6959999999999997</v>
      </c>
      <c r="E59" s="42">
        <v>0</v>
      </c>
    </row>
    <row r="60" spans="1:6" x14ac:dyDescent="0.25">
      <c r="A60" s="103"/>
      <c r="B60" s="106"/>
      <c r="C60" s="98" t="s">
        <v>86</v>
      </c>
      <c r="D60" s="99">
        <v>5.8879999999999999</v>
      </c>
      <c r="E60" s="42">
        <v>0</v>
      </c>
    </row>
    <row r="61" spans="1:6" x14ac:dyDescent="0.25">
      <c r="A61" s="103"/>
      <c r="B61" s="106"/>
      <c r="C61" s="98" t="s">
        <v>87</v>
      </c>
      <c r="D61" s="99">
        <v>5.8239999999999998</v>
      </c>
      <c r="E61" s="42">
        <v>0</v>
      </c>
    </row>
    <row r="62" spans="1:6" x14ac:dyDescent="0.25">
      <c r="A62" s="103"/>
      <c r="B62" s="106"/>
      <c r="C62" s="98" t="s">
        <v>88</v>
      </c>
      <c r="D62" s="99">
        <v>5.6319999999999997</v>
      </c>
      <c r="E62" s="42">
        <v>0</v>
      </c>
    </row>
    <row r="63" spans="1:6" x14ac:dyDescent="0.25">
      <c r="A63" s="103"/>
      <c r="B63" s="106"/>
      <c r="C63" s="98" t="s">
        <v>89</v>
      </c>
      <c r="D63" s="99">
        <v>5.7279999999999998</v>
      </c>
      <c r="E63" s="42">
        <v>0</v>
      </c>
    </row>
    <row r="64" spans="1:6" x14ac:dyDescent="0.25">
      <c r="A64" s="103"/>
      <c r="B64" s="106"/>
      <c r="C64" s="98" t="s">
        <v>90</v>
      </c>
      <c r="D64" s="99">
        <v>5.84</v>
      </c>
      <c r="E64" s="42">
        <v>0</v>
      </c>
    </row>
    <row r="65" spans="1:5" x14ac:dyDescent="0.25">
      <c r="A65" s="103"/>
      <c r="B65" s="106"/>
      <c r="C65" s="98" t="s">
        <v>91</v>
      </c>
      <c r="D65" s="99">
        <v>5.5359999999999996</v>
      </c>
      <c r="E65" s="42">
        <v>0</v>
      </c>
    </row>
    <row r="66" spans="1:5" x14ac:dyDescent="0.25">
      <c r="A66" s="103"/>
      <c r="B66" s="106"/>
      <c r="C66" s="98" t="s">
        <v>92</v>
      </c>
      <c r="D66" s="99">
        <v>5.4880000000000004</v>
      </c>
      <c r="E66" s="42">
        <v>0</v>
      </c>
    </row>
    <row r="67" spans="1:5" x14ac:dyDescent="0.25">
      <c r="A67" s="103"/>
      <c r="B67" s="106"/>
      <c r="C67" s="98" t="s">
        <v>93</v>
      </c>
      <c r="D67" s="99">
        <v>5.8559999999999999</v>
      </c>
      <c r="E67" s="42">
        <v>0</v>
      </c>
    </row>
    <row r="68" spans="1:5" x14ac:dyDescent="0.25">
      <c r="A68" s="103"/>
      <c r="B68" s="106"/>
      <c r="C68" s="98" t="s">
        <v>94</v>
      </c>
      <c r="D68" s="99">
        <v>5.6319999999999997</v>
      </c>
      <c r="E68" s="42">
        <v>0</v>
      </c>
    </row>
    <row r="69" spans="1:5" x14ac:dyDescent="0.25">
      <c r="A69" s="103"/>
      <c r="B69" s="106"/>
      <c r="C69" s="98" t="s">
        <v>95</v>
      </c>
      <c r="D69" s="99">
        <v>5.5039999999999996</v>
      </c>
      <c r="E69" s="42">
        <v>0</v>
      </c>
    </row>
    <row r="70" spans="1:5" x14ac:dyDescent="0.25">
      <c r="A70" s="103"/>
      <c r="B70" s="106"/>
      <c r="C70" s="98" t="s">
        <v>96</v>
      </c>
      <c r="D70" s="99">
        <v>5.6959999999999997</v>
      </c>
      <c r="E70" s="42">
        <v>0</v>
      </c>
    </row>
    <row r="71" spans="1:5" x14ac:dyDescent="0.25">
      <c r="A71" s="103"/>
      <c r="B71" s="106"/>
      <c r="C71" s="98" t="s">
        <v>97</v>
      </c>
      <c r="D71" s="99">
        <v>5.7119999999999997</v>
      </c>
      <c r="E71" s="42">
        <v>0</v>
      </c>
    </row>
    <row r="72" spans="1:5" x14ac:dyDescent="0.25">
      <c r="A72" s="103"/>
      <c r="B72" s="106"/>
      <c r="C72" s="98" t="s">
        <v>98</v>
      </c>
      <c r="D72" s="99">
        <v>5.5039999999999996</v>
      </c>
      <c r="E72" s="42">
        <v>0</v>
      </c>
    </row>
    <row r="73" spans="1:5" x14ac:dyDescent="0.25">
      <c r="A73" s="103"/>
      <c r="B73" s="106"/>
      <c r="C73" s="98" t="s">
        <v>99</v>
      </c>
      <c r="D73" s="99">
        <v>5.68</v>
      </c>
      <c r="E73" s="42">
        <v>0</v>
      </c>
    </row>
    <row r="74" spans="1:5" x14ac:dyDescent="0.25">
      <c r="A74" s="103"/>
      <c r="B74" s="106"/>
      <c r="C74" s="98" t="s">
        <v>100</v>
      </c>
      <c r="D74" s="99">
        <v>5.9359999999999999</v>
      </c>
      <c r="E74" s="42">
        <v>0</v>
      </c>
    </row>
    <row r="75" spans="1:5" x14ac:dyDescent="0.25">
      <c r="A75" s="103"/>
      <c r="B75" s="106"/>
      <c r="C75" s="98" t="s">
        <v>101</v>
      </c>
      <c r="D75" s="99">
        <v>5.6159999999999997</v>
      </c>
      <c r="E75" s="42">
        <v>0</v>
      </c>
    </row>
    <row r="76" spans="1:5" x14ac:dyDescent="0.25">
      <c r="A76" s="103"/>
      <c r="B76" s="106"/>
      <c r="C76" s="98" t="s">
        <v>102</v>
      </c>
      <c r="D76" s="99">
        <v>5.5839999999999996</v>
      </c>
      <c r="E76" s="42">
        <v>0</v>
      </c>
    </row>
    <row r="77" spans="1:5" x14ac:dyDescent="0.25">
      <c r="A77" s="103"/>
      <c r="B77" s="106"/>
      <c r="C77" s="98" t="s">
        <v>103</v>
      </c>
      <c r="D77" s="99">
        <v>5.968</v>
      </c>
      <c r="E77" s="42">
        <v>0</v>
      </c>
    </row>
    <row r="78" spans="1:5" x14ac:dyDescent="0.25">
      <c r="A78" s="103"/>
      <c r="B78" s="106"/>
      <c r="C78" s="98" t="s">
        <v>104</v>
      </c>
      <c r="D78" s="99">
        <v>5.8879999999999999</v>
      </c>
      <c r="E78" s="42">
        <v>0</v>
      </c>
    </row>
    <row r="79" spans="1:5" x14ac:dyDescent="0.25">
      <c r="A79" s="103"/>
      <c r="B79" s="106"/>
      <c r="C79" s="98" t="s">
        <v>105</v>
      </c>
      <c r="D79" s="99">
        <v>5.6639999999999997</v>
      </c>
      <c r="E79" s="42">
        <v>0</v>
      </c>
    </row>
    <row r="80" spans="1:5" x14ac:dyDescent="0.25">
      <c r="A80" s="103"/>
      <c r="B80" s="106"/>
      <c r="C80" s="98" t="s">
        <v>106</v>
      </c>
      <c r="D80" s="99">
        <v>5.84</v>
      </c>
      <c r="E80" s="42">
        <v>0</v>
      </c>
    </row>
    <row r="81" spans="1:5" x14ac:dyDescent="0.25">
      <c r="A81" s="103"/>
      <c r="B81" s="106"/>
      <c r="C81" s="98" t="s">
        <v>107</v>
      </c>
      <c r="D81" s="99">
        <v>5.92</v>
      </c>
      <c r="E81" s="42">
        <v>0</v>
      </c>
    </row>
    <row r="82" spans="1:5" x14ac:dyDescent="0.25">
      <c r="A82" s="103"/>
      <c r="B82" s="106"/>
      <c r="C82" s="98" t="s">
        <v>108</v>
      </c>
      <c r="D82" s="99">
        <v>5.84</v>
      </c>
      <c r="E82" s="42">
        <v>0</v>
      </c>
    </row>
    <row r="83" spans="1:5" x14ac:dyDescent="0.25">
      <c r="A83" s="103"/>
      <c r="B83" s="106"/>
      <c r="C83" s="98" t="s">
        <v>109</v>
      </c>
      <c r="D83" s="99">
        <v>5.984</v>
      </c>
      <c r="E83" s="42">
        <v>0</v>
      </c>
    </row>
    <row r="84" spans="1:5" x14ac:dyDescent="0.25">
      <c r="A84" s="103"/>
      <c r="B84" s="106"/>
      <c r="C84" s="98" t="s">
        <v>110</v>
      </c>
      <c r="D84" s="99">
        <v>6.1760000000000002</v>
      </c>
      <c r="E84" s="42">
        <v>0</v>
      </c>
    </row>
    <row r="85" spans="1:5" x14ac:dyDescent="0.25">
      <c r="A85" s="103"/>
      <c r="B85" s="106"/>
      <c r="C85" s="98" t="s">
        <v>111</v>
      </c>
      <c r="D85" s="99">
        <v>5.8719999999999999</v>
      </c>
      <c r="E85" s="42">
        <v>0</v>
      </c>
    </row>
    <row r="86" spans="1:5" x14ac:dyDescent="0.25">
      <c r="A86" s="103"/>
      <c r="B86" s="106"/>
      <c r="C86" s="98" t="s">
        <v>112</v>
      </c>
      <c r="D86" s="99">
        <v>6.048</v>
      </c>
      <c r="E86" s="42">
        <v>0</v>
      </c>
    </row>
    <row r="87" spans="1:5" x14ac:dyDescent="0.25">
      <c r="A87" s="103"/>
      <c r="B87" s="106"/>
      <c r="C87" s="98" t="s">
        <v>113</v>
      </c>
      <c r="D87" s="99">
        <v>6.24</v>
      </c>
      <c r="E87" s="42">
        <v>0</v>
      </c>
    </row>
    <row r="88" spans="1:5" x14ac:dyDescent="0.25">
      <c r="A88" s="103"/>
      <c r="B88" s="106"/>
      <c r="C88" s="98" t="s">
        <v>114</v>
      </c>
      <c r="D88" s="99">
        <v>6.1120000000000001</v>
      </c>
      <c r="E88" s="42">
        <v>0</v>
      </c>
    </row>
    <row r="89" spans="1:5" x14ac:dyDescent="0.25">
      <c r="A89" s="103"/>
      <c r="B89" s="106"/>
      <c r="C89" s="98" t="s">
        <v>115</v>
      </c>
      <c r="D89" s="99">
        <v>6.1760000000000002</v>
      </c>
      <c r="E89" s="42">
        <v>0</v>
      </c>
    </row>
    <row r="90" spans="1:5" x14ac:dyDescent="0.25">
      <c r="A90" s="103"/>
      <c r="B90" s="106"/>
      <c r="C90" s="98" t="s">
        <v>116</v>
      </c>
      <c r="D90" s="99">
        <v>6.3680000000000003</v>
      </c>
      <c r="E90" s="42">
        <v>0</v>
      </c>
    </row>
    <row r="91" spans="1:5" x14ac:dyDescent="0.25">
      <c r="A91" s="103"/>
      <c r="B91" s="106"/>
      <c r="C91" s="98" t="s">
        <v>117</v>
      </c>
      <c r="D91" s="99">
        <v>6.16</v>
      </c>
      <c r="E91" s="42">
        <v>0</v>
      </c>
    </row>
    <row r="92" spans="1:5" x14ac:dyDescent="0.25">
      <c r="A92" s="103"/>
      <c r="B92" s="106"/>
      <c r="C92" s="98" t="s">
        <v>118</v>
      </c>
      <c r="D92" s="99">
        <v>6.1920000000000002</v>
      </c>
      <c r="E92" s="42">
        <v>0</v>
      </c>
    </row>
    <row r="93" spans="1:5" x14ac:dyDescent="0.25">
      <c r="A93" s="103"/>
      <c r="B93" s="106"/>
      <c r="C93" s="98" t="s">
        <v>119</v>
      </c>
      <c r="D93" s="99">
        <v>6.4960000000000004</v>
      </c>
      <c r="E93" s="42">
        <v>0</v>
      </c>
    </row>
    <row r="94" spans="1:5" x14ac:dyDescent="0.25">
      <c r="A94" s="103"/>
      <c r="B94" s="106"/>
      <c r="C94" s="98" t="s">
        <v>120</v>
      </c>
      <c r="D94" s="99">
        <v>6.2240000000000002</v>
      </c>
      <c r="E94" s="42">
        <v>0</v>
      </c>
    </row>
    <row r="95" spans="1:5" x14ac:dyDescent="0.25">
      <c r="A95" s="103"/>
      <c r="B95" s="106"/>
      <c r="C95" s="98" t="s">
        <v>121</v>
      </c>
      <c r="D95" s="99">
        <v>6.1760000000000002</v>
      </c>
      <c r="E95" s="42">
        <v>0</v>
      </c>
    </row>
    <row r="96" spans="1:5" x14ac:dyDescent="0.25">
      <c r="A96" s="103"/>
      <c r="B96" s="106"/>
      <c r="C96" s="98" t="s">
        <v>122</v>
      </c>
      <c r="D96" s="99">
        <v>6.4640000000000004</v>
      </c>
      <c r="E96" s="42">
        <v>0</v>
      </c>
    </row>
    <row r="97" spans="1:6" x14ac:dyDescent="0.25">
      <c r="A97" s="103"/>
      <c r="B97" s="106"/>
      <c r="C97" s="98" t="s">
        <v>123</v>
      </c>
      <c r="D97" s="99">
        <v>6.2880000000000003</v>
      </c>
      <c r="E97" s="42">
        <v>0</v>
      </c>
    </row>
    <row r="98" spans="1:6" x14ac:dyDescent="0.25">
      <c r="A98" s="103"/>
      <c r="B98" s="106"/>
      <c r="C98" s="98" t="s">
        <v>124</v>
      </c>
      <c r="D98" s="99">
        <v>6.1920000000000002</v>
      </c>
      <c r="E98" s="42">
        <v>0</v>
      </c>
    </row>
    <row r="99" spans="1:6" x14ac:dyDescent="0.25">
      <c r="A99" s="103"/>
      <c r="B99" s="106"/>
      <c r="C99" s="98" t="s">
        <v>125</v>
      </c>
      <c r="D99" s="99">
        <v>6.4640000000000004</v>
      </c>
      <c r="E99" s="42">
        <v>0</v>
      </c>
    </row>
    <row r="100" spans="1:6" x14ac:dyDescent="0.25">
      <c r="A100" s="103"/>
      <c r="B100" s="106"/>
      <c r="C100" s="98" t="s">
        <v>126</v>
      </c>
      <c r="D100" s="99">
        <v>6.1920000000000002</v>
      </c>
      <c r="E100" s="42">
        <v>0</v>
      </c>
    </row>
    <row r="101" spans="1:6" x14ac:dyDescent="0.25">
      <c r="A101" s="103"/>
      <c r="B101" s="106"/>
      <c r="C101" s="98" t="s">
        <v>127</v>
      </c>
      <c r="D101" s="99">
        <v>6.048</v>
      </c>
      <c r="E101" s="42">
        <v>0</v>
      </c>
    </row>
    <row r="102" spans="1:6" x14ac:dyDescent="0.25">
      <c r="A102" s="103"/>
      <c r="B102" s="106"/>
      <c r="C102" s="98" t="s">
        <v>128</v>
      </c>
      <c r="D102" s="99">
        <v>6.32</v>
      </c>
      <c r="E102" s="42">
        <v>0</v>
      </c>
    </row>
    <row r="103" spans="1:6" x14ac:dyDescent="0.25">
      <c r="A103" s="103"/>
      <c r="B103" s="106"/>
      <c r="C103" s="98" t="s">
        <v>129</v>
      </c>
      <c r="D103" s="99">
        <v>6.1760000000000002</v>
      </c>
      <c r="E103" s="42">
        <v>0</v>
      </c>
    </row>
    <row r="104" spans="1:6" x14ac:dyDescent="0.25">
      <c r="A104" s="103"/>
      <c r="B104" s="106"/>
      <c r="C104" s="98" t="s">
        <v>130</v>
      </c>
      <c r="D104" s="99">
        <v>6</v>
      </c>
      <c r="E104" s="42">
        <v>0</v>
      </c>
    </row>
    <row r="105" spans="1:6" x14ac:dyDescent="0.25">
      <c r="A105" s="103"/>
      <c r="B105" s="106"/>
      <c r="C105" s="98" t="s">
        <v>131</v>
      </c>
      <c r="D105" s="99">
        <v>6.1440000000000001</v>
      </c>
      <c r="E105" s="42">
        <v>0</v>
      </c>
    </row>
    <row r="106" spans="1:6" ht="16.5" thickBot="1" x14ac:dyDescent="0.3">
      <c r="A106" s="104"/>
      <c r="B106" s="107"/>
      <c r="C106" s="100" t="s">
        <v>132</v>
      </c>
      <c r="D106" s="101">
        <v>6.048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</sheetData>
  <mergeCells count="4">
    <mergeCell ref="A8:A55"/>
    <mergeCell ref="B8:B55"/>
    <mergeCell ref="A59:A106"/>
    <mergeCell ref="B59:B10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2014-12-18T12:04:17Z</dcterms:modified>
</cp:coreProperties>
</file>